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0TEH-JAVNA NAROČILA\2023\LAB_ ANALIZE_ JN_CCN_12_nov_za leto 2024\"/>
    </mc:Choice>
  </mc:AlternateContent>
  <xr:revisionPtr revIDLastSave="0" documentId="13_ncr:1_{815D532A-1A3F-4476-BC0B-351FF052E9E9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Celotni predračun" sheetId="1" r:id="rId1"/>
    <sheet name="1_Voda" sheetId="2" r:id="rId2"/>
    <sheet name="2_Odpadki" sheetId="3" r:id="rId3"/>
    <sheet name="3_lab. analize" sheetId="7" r:id="rId4"/>
    <sheet name="4_Zrak" sheetId="4" r:id="rId5"/>
  </sheets>
  <calcPr calcId="181029"/>
</workbook>
</file>

<file path=xl/calcChain.xml><?xml version="1.0" encoding="utf-8"?>
<calcChain xmlns="http://schemas.openxmlformats.org/spreadsheetml/2006/main">
  <c r="D28" i="7" l="1"/>
  <c r="D29" i="7"/>
  <c r="D36" i="7"/>
  <c r="E8" i="4"/>
  <c r="E10" i="4"/>
  <c r="E12" i="4"/>
  <c r="E14" i="4"/>
  <c r="E16" i="4"/>
  <c r="E18" i="4"/>
  <c r="E6" i="4"/>
  <c r="E20" i="4" s="1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30" i="7"/>
  <c r="D31" i="7"/>
  <c r="D32" i="7"/>
  <c r="D33" i="7"/>
  <c r="D34" i="7"/>
  <c r="D35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6" i="7"/>
  <c r="E24" i="3"/>
  <c r="E22" i="3"/>
  <c r="E20" i="3"/>
  <c r="E17" i="3"/>
  <c r="E14" i="3"/>
  <c r="E12" i="3"/>
  <c r="E10" i="3"/>
  <c r="E14" i="2"/>
  <c r="E7" i="2"/>
  <c r="E8" i="2"/>
  <c r="E9" i="2"/>
  <c r="E10" i="2"/>
  <c r="E11" i="2"/>
  <c r="E12" i="2"/>
  <c r="E13" i="2"/>
  <c r="E6" i="2"/>
  <c r="D50" i="7" l="1"/>
  <c r="E26" i="3"/>
  <c r="B6" i="1" s="1"/>
  <c r="B5" i="1"/>
  <c r="B8" i="1"/>
  <c r="B7" i="1" l="1"/>
  <c r="B9" i="1" l="1"/>
</calcChain>
</file>

<file path=xl/sharedStrings.xml><?xml version="1.0" encoding="utf-8"?>
<sst xmlns="http://schemas.openxmlformats.org/spreadsheetml/2006/main" count="910" uniqueCount="351">
  <si>
    <t>Področje izvajanja analiz</t>
  </si>
  <si>
    <t>1. EMISIJE V VODO</t>
  </si>
  <si>
    <t>2. RAVNANJE Z ODPADKI</t>
  </si>
  <si>
    <t>Vrsta naprave</t>
  </si>
  <si>
    <t>Vrsta meritve</t>
  </si>
  <si>
    <t>Št. meritev na leto</t>
  </si>
  <si>
    <t>1.1</t>
  </si>
  <si>
    <t>1.2</t>
  </si>
  <si>
    <t>1.3</t>
  </si>
  <si>
    <t>19 06 06</t>
  </si>
  <si>
    <t>(OVD preglednica 16)</t>
  </si>
  <si>
    <t>19 08 05</t>
  </si>
  <si>
    <t>19 08 01</t>
  </si>
  <si>
    <t>19 08 02</t>
  </si>
  <si>
    <t>Z-6 (fizikalno kemijski filter)</t>
  </si>
  <si>
    <t>(OVD preglednica 4)</t>
  </si>
  <si>
    <t>Z-2 (bioplinski kotel 2)</t>
  </si>
  <si>
    <t>(OVD preglednica 1)</t>
  </si>
  <si>
    <t>Z-3 (bioplinski kotel 3)</t>
  </si>
  <si>
    <t>(OVD preglednica 2)</t>
  </si>
  <si>
    <t>Z-4 (bioplinski kotel 4)</t>
  </si>
  <si>
    <t>Z-5 (bioplinski motor 1)</t>
  </si>
  <si>
    <t>(OVD preglednica 3)</t>
  </si>
  <si>
    <t>Z-8 (bioplinski motor 2)</t>
  </si>
  <si>
    <t>Čas vzorčenja konec</t>
  </si>
  <si>
    <t>Cena analize</t>
  </si>
  <si>
    <t>INTESTINALNI ENTEROKOKI</t>
  </si>
  <si>
    <t>ESCHERICHIA COLI</t>
  </si>
  <si>
    <t>Salmonella v blatu</t>
  </si>
  <si>
    <t>Eschericia coli v blatu</t>
  </si>
  <si>
    <t>os. kov. BAKER</t>
  </si>
  <si>
    <t>os. kov.CELOTNI KROM</t>
  </si>
  <si>
    <t>KROM 6+</t>
  </si>
  <si>
    <t>os. kov.CINK</t>
  </si>
  <si>
    <t>os. kov.KADMIJ</t>
  </si>
  <si>
    <t>os. kov.NIKELJ</t>
  </si>
  <si>
    <t>os. kov.SVINEC</t>
  </si>
  <si>
    <t>os. kov.ŽELEZO</t>
  </si>
  <si>
    <t>ALUMINIJ</t>
  </si>
  <si>
    <t>KOBALT</t>
  </si>
  <si>
    <t>SREBRO</t>
  </si>
  <si>
    <t>KLOR PROSTI</t>
  </si>
  <si>
    <t>KLOR CELOTNI</t>
  </si>
  <si>
    <t>SULFID</t>
  </si>
  <si>
    <t>SULFIT</t>
  </si>
  <si>
    <t>SULFAT</t>
  </si>
  <si>
    <t>CIANID PROSTI</t>
  </si>
  <si>
    <t>CIANID CELOTNI</t>
  </si>
  <si>
    <t>ADSORBLJIVI ORGANSKI HALOGENI (AOX)</t>
  </si>
  <si>
    <t>LAHKOHLAPNI AROMATSKI OGLJIKOVODIKI (BTX)</t>
  </si>
  <si>
    <t>LAHKOHLAPNI HALOGENIRANI OGLJIKOVODIKI (LKCH)</t>
  </si>
  <si>
    <t>POLARNA ORGANSKA TOPILA</t>
  </si>
  <si>
    <t>TEŽKOHLAPNE LIPOFILNE SNOVI</t>
  </si>
  <si>
    <t>VSOTA TENZIDOV</t>
  </si>
  <si>
    <t>CELOTNI OGLJIKOVODIKI (mineralna olja)</t>
  </si>
  <si>
    <t>os. kov. BAKER v blatu</t>
  </si>
  <si>
    <t>os. kov.CELOTNI KROM v blatu</t>
  </si>
  <si>
    <t>KROM 6+ v blatu</t>
  </si>
  <si>
    <t>os. kov.CINK v blatu</t>
  </si>
  <si>
    <t>os. kov.KADMIJ v blatu</t>
  </si>
  <si>
    <t>os. kov.NIKELJ v blatu</t>
  </si>
  <si>
    <t>os. kov.SVINEC v blatu</t>
  </si>
  <si>
    <t>os. kov.ŽELEZO v blatu</t>
  </si>
  <si>
    <t>POLICIKLIČNI AROMATSKI OGLJIKOVODIKI (PAH) v blatu</t>
  </si>
  <si>
    <t>POLIKLORIRANI BIFENILI (PCB) v blatu</t>
  </si>
  <si>
    <t>3. DODATNE LABORATORIJSKE ANALIZE</t>
  </si>
  <si>
    <t>4. EMISIJE V ZRAK</t>
  </si>
  <si>
    <t>4. Emisije v zrak</t>
  </si>
  <si>
    <t>3. LABORATORIJSKE ANALIZE</t>
  </si>
  <si>
    <t>(OVD preglednica 5)</t>
  </si>
  <si>
    <t>Z-10 (biofilter SBR1)</t>
  </si>
  <si>
    <t>1.1 + 1.2</t>
  </si>
  <si>
    <t>Poročilo o obratovalnem monitoringu</t>
  </si>
  <si>
    <t>Analiza digestata / celotni nabor S POROČILOM</t>
  </si>
  <si>
    <t>Analiza digestata / celotni nabor brez KMK in org. onesnaževal S POROČILOM</t>
  </si>
  <si>
    <t>skupni znesek brez DDV</t>
  </si>
  <si>
    <t>SKUPAJ</t>
  </si>
  <si>
    <t>Cena na eno meritev</t>
  </si>
  <si>
    <t>Cena na leto skupaj</t>
  </si>
  <si>
    <t>Št. analiz na leto</t>
  </si>
  <si>
    <t>C.02 PONUDBENI PREDRAČUN</t>
  </si>
  <si>
    <t>skupaj</t>
  </si>
  <si>
    <t>Kemijska potreba po kisiku (KPK)</t>
  </si>
  <si>
    <t>Biokemijska potreba po kisiku (BPK5)</t>
  </si>
  <si>
    <t>celotni dušik (TN)</t>
  </si>
  <si>
    <t>celotni fosfor (TP)</t>
  </si>
  <si>
    <t>neraztopljene snovi (TSS)</t>
  </si>
  <si>
    <t>Analiza izlužka (izluževanje z vodo - priprava vzorca)</t>
  </si>
  <si>
    <t>Enota</t>
  </si>
  <si>
    <t>Izražen kot/na</t>
  </si>
  <si>
    <t>Gostota</t>
  </si>
  <si>
    <t>kg/L</t>
  </si>
  <si>
    <t>pH</t>
  </si>
  <si>
    <t>Antimon</t>
  </si>
  <si>
    <t>mg/kg s.s.</t>
  </si>
  <si>
    <t>Sb</t>
  </si>
  <si>
    <t>Arzen</t>
  </si>
  <si>
    <t>As</t>
  </si>
  <si>
    <t>Baker</t>
  </si>
  <si>
    <t>Cu</t>
  </si>
  <si>
    <t>Barij</t>
  </si>
  <si>
    <t>Ba</t>
  </si>
  <si>
    <t>Berilij</t>
  </si>
  <si>
    <t>Be</t>
  </si>
  <si>
    <t>Bor</t>
  </si>
  <si>
    <t>B</t>
  </si>
  <si>
    <t>Cink</t>
  </si>
  <si>
    <t>Zn</t>
  </si>
  <si>
    <t>Kadmij</t>
  </si>
  <si>
    <t>Cd</t>
  </si>
  <si>
    <t>Kobalt</t>
  </si>
  <si>
    <t>Co</t>
  </si>
  <si>
    <t>Kositer</t>
  </si>
  <si>
    <t>Sn</t>
  </si>
  <si>
    <t>Krom</t>
  </si>
  <si>
    <t>Cr</t>
  </si>
  <si>
    <t>Mangan</t>
  </si>
  <si>
    <t>Mn</t>
  </si>
  <si>
    <t>Molibden</t>
  </si>
  <si>
    <t>Mo</t>
  </si>
  <si>
    <t>Nikelj</t>
  </si>
  <si>
    <t>Ni</t>
  </si>
  <si>
    <t>Selen</t>
  </si>
  <si>
    <t>Se</t>
  </si>
  <si>
    <t>Svinec</t>
  </si>
  <si>
    <t>Pb</t>
  </si>
  <si>
    <t>Talij</t>
  </si>
  <si>
    <t>Tl</t>
  </si>
  <si>
    <t>Telur</t>
  </si>
  <si>
    <t>Ta</t>
  </si>
  <si>
    <t>Vanadij</t>
  </si>
  <si>
    <t>V</t>
  </si>
  <si>
    <t>Živo srebro</t>
  </si>
  <si>
    <t>Hg</t>
  </si>
  <si>
    <t>Naftalen</t>
  </si>
  <si>
    <t>Acenaftilen</t>
  </si>
  <si>
    <t>Acenaften</t>
  </si>
  <si>
    <t>Fluoren</t>
  </si>
  <si>
    <t>Fenantren</t>
  </si>
  <si>
    <t>Antracen</t>
  </si>
  <si>
    <t>Fluoranten</t>
  </si>
  <si>
    <t>Piren</t>
  </si>
  <si>
    <t>Benzo(b)fluoranten</t>
  </si>
  <si>
    <t>Benzo(a)antracen</t>
  </si>
  <si>
    <t>Bezo(k)fluoranten</t>
  </si>
  <si>
    <t>Krizen</t>
  </si>
  <si>
    <t>Benzo(a)piren</t>
  </si>
  <si>
    <t>Benzo(ghi)perilen</t>
  </si>
  <si>
    <t>Dibenzo(a,h)antracen</t>
  </si>
  <si>
    <t>Indeno(1,2,3-c,d)piren</t>
  </si>
  <si>
    <t>Policiklični aromatski ogljikovodikik (vsota)</t>
  </si>
  <si>
    <t>Indeks mineralnih olj</t>
  </si>
  <si>
    <t>Lahkohlapni aromatski ogljikovodiki (BTX)</t>
  </si>
  <si>
    <t>Benzen</t>
  </si>
  <si>
    <t>Toluen</t>
  </si>
  <si>
    <t>Etilbenzen</t>
  </si>
  <si>
    <t>Stiren</t>
  </si>
  <si>
    <t>Fenolne snovi-skupne</t>
  </si>
  <si>
    <t>Adsorbljivi organski halogeni (AOX)</t>
  </si>
  <si>
    <t>Celotni cianid</t>
  </si>
  <si>
    <t>CN</t>
  </si>
  <si>
    <t>Amonij</t>
  </si>
  <si>
    <t>N</t>
  </si>
  <si>
    <t>Sulfid lahkorazgradljivi</t>
  </si>
  <si>
    <t>S</t>
  </si>
  <si>
    <t>Celotni organski ogljik - TOC</t>
  </si>
  <si>
    <t>% s.s.</t>
  </si>
  <si>
    <t>C</t>
  </si>
  <si>
    <t>Skupni ogljik - TC</t>
  </si>
  <si>
    <t>Organska snov</t>
  </si>
  <si>
    <t>Žerilni ostanek</t>
  </si>
  <si>
    <t>Neto kurilna vrednost (spodnja kurilna vrednost)</t>
  </si>
  <si>
    <t>kJ/kg s.s.</t>
  </si>
  <si>
    <t>Klor</t>
  </si>
  <si>
    <t>Žveplo</t>
  </si>
  <si>
    <t>Fluor</t>
  </si>
  <si>
    <t>Suha snov</t>
  </si>
  <si>
    <t>%</t>
  </si>
  <si>
    <t>Ksileni (vsita -o, -m, -p)</t>
  </si>
  <si>
    <t>Poročilo - OCENA ODPADKA</t>
  </si>
  <si>
    <t>Nabor parametrov za analizo 19 08 05</t>
  </si>
  <si>
    <t>Temperatura</t>
  </si>
  <si>
    <t>°C</t>
  </si>
  <si>
    <t>Električna prevodnost (25°C)</t>
  </si>
  <si>
    <t>uS/cm</t>
  </si>
  <si>
    <t>Nitrit</t>
  </si>
  <si>
    <t>mg/L</t>
  </si>
  <si>
    <t>NO2</t>
  </si>
  <si>
    <t>Fluorid</t>
  </si>
  <si>
    <t>F</t>
  </si>
  <si>
    <t>Krom (VI)</t>
  </si>
  <si>
    <t>Cr6+</t>
  </si>
  <si>
    <t>PCB-28</t>
  </si>
  <si>
    <t>PCB-52</t>
  </si>
  <si>
    <t>PCB-101</t>
  </si>
  <si>
    <t>PCB-138</t>
  </si>
  <si>
    <t>PCB-118</t>
  </si>
  <si>
    <t>PCB-153</t>
  </si>
  <si>
    <t>PCB-180</t>
  </si>
  <si>
    <t>PCB-vsota</t>
  </si>
  <si>
    <t>Celotni fosfor</t>
  </si>
  <si>
    <t>Bruto kurilna vrednost (zgornja kurilna vrednost)</t>
  </si>
  <si>
    <t>NABOR PARAMETROV</t>
  </si>
  <si>
    <t>Parameter</t>
  </si>
  <si>
    <t>Izražen kot</t>
  </si>
  <si>
    <t>Mejna vrednost</t>
  </si>
  <si>
    <t xml:space="preserve">za izpust v kanalizacijo </t>
  </si>
  <si>
    <r>
      <t>o</t>
    </r>
    <r>
      <rPr>
        <sz val="9"/>
        <color theme="1"/>
        <rFont val="Arial"/>
        <family val="2"/>
        <charset val="238"/>
      </rPr>
      <t>C</t>
    </r>
  </si>
  <si>
    <t>pH-vrednost</t>
  </si>
  <si>
    <t>6,5 - 9,5</t>
  </si>
  <si>
    <t xml:space="preserve">Neraztopljene snovi </t>
  </si>
  <si>
    <t xml:space="preserve">Usedljive snovi </t>
  </si>
  <si>
    <t>ml/L</t>
  </si>
  <si>
    <t xml:space="preserve">Baker </t>
  </si>
  <si>
    <t xml:space="preserve">Cink </t>
  </si>
  <si>
    <t>Celotni krom</t>
  </si>
  <si>
    <t>Krom - šestvalentni</t>
  </si>
  <si>
    <t>Železo</t>
  </si>
  <si>
    <t>Fe</t>
  </si>
  <si>
    <t>Aluminij</t>
  </si>
  <si>
    <t>Al</t>
  </si>
  <si>
    <t>Srebro</t>
  </si>
  <si>
    <t>Ag</t>
  </si>
  <si>
    <t>Cianid - prosti</t>
  </si>
  <si>
    <t>Klor - prosti</t>
  </si>
  <si>
    <t>Cl</t>
  </si>
  <si>
    <t>Celotni klor</t>
  </si>
  <si>
    <t>Sulfit</t>
  </si>
  <si>
    <r>
      <t>SO</t>
    </r>
    <r>
      <rPr>
        <vertAlign val="subscript"/>
        <sz val="9"/>
        <color theme="1"/>
        <rFont val="Arial"/>
        <family val="2"/>
        <charset val="238"/>
      </rPr>
      <t>3</t>
    </r>
  </si>
  <si>
    <t>Sulfat</t>
  </si>
  <si>
    <r>
      <t>SO</t>
    </r>
    <r>
      <rPr>
        <vertAlign val="subscript"/>
        <sz val="9"/>
        <color theme="1"/>
        <rFont val="Arial"/>
        <family val="2"/>
        <charset val="238"/>
      </rPr>
      <t>4</t>
    </r>
  </si>
  <si>
    <t xml:space="preserve">Celotni fosfor </t>
  </si>
  <si>
    <t>P</t>
  </si>
  <si>
    <t>-</t>
  </si>
  <si>
    <t>Amonijev dušik</t>
  </si>
  <si>
    <t>Nitritni dušik</t>
  </si>
  <si>
    <t>Celotni dušik</t>
  </si>
  <si>
    <t xml:space="preserve">- </t>
  </si>
  <si>
    <r>
      <t>O</t>
    </r>
    <r>
      <rPr>
        <vertAlign val="subscript"/>
        <sz val="9"/>
        <color theme="1"/>
        <rFont val="Arial"/>
        <family val="2"/>
        <charset val="238"/>
      </rPr>
      <t>2</t>
    </r>
  </si>
  <si>
    <r>
      <t>Biokemijska potreba po kisiku (BPK</t>
    </r>
    <r>
      <rPr>
        <vertAlign val="subscript"/>
        <sz val="9"/>
        <color theme="1"/>
        <rFont val="Arial"/>
        <family val="2"/>
        <charset val="238"/>
      </rPr>
      <t>5</t>
    </r>
    <r>
      <rPr>
        <sz val="9"/>
        <color theme="1"/>
        <rFont val="Arial"/>
        <family val="2"/>
        <charset val="238"/>
      </rPr>
      <t>)</t>
    </r>
  </si>
  <si>
    <t xml:space="preserve">Celotni ogljikovodiki (mineralna olja) </t>
  </si>
  <si>
    <t>Težkohlapne lipofilne snovi</t>
  </si>
  <si>
    <t>Lahkohlapni halogenirani ogljikovodiki (LKCH) (a)</t>
  </si>
  <si>
    <t>– tetraklorometan</t>
  </si>
  <si>
    <t>– triklorometan</t>
  </si>
  <si>
    <t>– 1,2-dikloroetan</t>
  </si>
  <si>
    <t>– 1,1-dikloroeten</t>
  </si>
  <si>
    <t>– trikloroeten</t>
  </si>
  <si>
    <t>– tetrakloroeten</t>
  </si>
  <si>
    <t>– heksakloro-1,3-butadien (HCBD)</t>
  </si>
  <si>
    <t>– diklorometan</t>
  </si>
  <si>
    <t>Lahkohlapni aromatski ogljikovodiki (BTX) (b)</t>
  </si>
  <si>
    <t xml:space="preserve">– benzen </t>
  </si>
  <si>
    <t xml:space="preserve">– toluen </t>
  </si>
  <si>
    <t>– ksilen</t>
  </si>
  <si>
    <t>– etilbenzen</t>
  </si>
  <si>
    <t>Vsota anionskih in neionskih tenzidov</t>
  </si>
  <si>
    <t>Preglednica 6: Mejne vrednosti parametrov industrijske odpadne vode iz iztoka V1‑2, na merilnem mestu MMV1-2</t>
  </si>
  <si>
    <t xml:space="preserve">Mejna vrednost za izpust v kanalizacijo </t>
  </si>
  <si>
    <t xml:space="preserve">Celotni dušik </t>
  </si>
  <si>
    <t>Preglednica 7: Mejne vrednosti parametrov industrijske odpadne vode iz iztoka V1‑5,  na merilnem mestu z oznako MMV1-5</t>
  </si>
  <si>
    <t xml:space="preserve">Mejna vrednost </t>
  </si>
  <si>
    <t>Neraztopljene snovi</t>
  </si>
  <si>
    <r>
      <t xml:space="preserve">Amonijev dušik </t>
    </r>
    <r>
      <rPr>
        <vertAlign val="superscript"/>
        <sz val="9"/>
        <color theme="1"/>
        <rFont val="Arial"/>
        <family val="2"/>
        <charset val="238"/>
      </rPr>
      <t>(1)</t>
    </r>
  </si>
  <si>
    <r>
      <t xml:space="preserve">Celotni dušik </t>
    </r>
    <r>
      <rPr>
        <vertAlign val="superscript"/>
        <sz val="9"/>
        <color theme="1"/>
        <rFont val="Arial"/>
        <family val="2"/>
        <charset val="238"/>
      </rPr>
      <t>(1) (2)</t>
    </r>
  </si>
  <si>
    <t xml:space="preserve">Preglednica 8: Mejne vrednosti parametrov na merilnem mestu MMV1 </t>
  </si>
  <si>
    <t xml:space="preserve">Nonilfenol in nonilfenol etoksilati (NP/NPE) </t>
  </si>
  <si>
    <r>
      <t>Di(2-etilheksil)ftalat (DEHP)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</si>
  <si>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Kloroalkani C</t>
    </r>
    <r>
      <rPr>
        <vertAlign val="subscript"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>-C</t>
    </r>
    <r>
      <rPr>
        <vertAlign val="subscript"/>
        <sz val="9"/>
        <color theme="1"/>
        <rFont val="Arial"/>
        <family val="2"/>
        <charset val="238"/>
      </rPr>
      <t xml:space="preserve">13 </t>
    </r>
  </si>
  <si>
    <t xml:space="preserve">Preglednica 9: Mejne vrednosti dodatnih parametrov na merilnem mestu MMV1 </t>
  </si>
  <si>
    <t>Lahkohlapni aromatski ogljikovodiki (BTX) (a)</t>
  </si>
  <si>
    <t xml:space="preserve">Preglednica 10: Mejne vrednosti dodatnih parametrov  na merilnem mestu MMV1, zaradi čiščenja industrijske odpadne vode iz naprave iz točke 1.1 izreka tega dovoljenja </t>
  </si>
  <si>
    <t>4 meritev, 3 x meritev kot je iztok iz V1-2</t>
  </si>
  <si>
    <t>12 meritev na leto</t>
  </si>
  <si>
    <t>Analiza odpadka, čezmejno premeščanje S POROČILOM</t>
  </si>
  <si>
    <t>Analiza odpadka, biološka predelava S POROČILOM</t>
  </si>
  <si>
    <t>Analiza odpadka, odlaganje S POROČILOM</t>
  </si>
  <si>
    <t>Preglednica 16: Parametri in enote za nadzor kakovosti digestata</t>
  </si>
  <si>
    <t>Nabor parametrov za analizo 19 08 01 in 19 08 02</t>
  </si>
  <si>
    <t>Nabor parametrov za analizo 19 06 06</t>
  </si>
  <si>
    <t>žarilna izguba</t>
  </si>
  <si>
    <t>Osnovne lastnosti materiala</t>
  </si>
  <si>
    <t>TOC</t>
  </si>
  <si>
    <t>suha snov</t>
  </si>
  <si>
    <t>električna prevodnost</t>
  </si>
  <si>
    <t>mS/m</t>
  </si>
  <si>
    <t>Voda</t>
  </si>
  <si>
    <t>organska snov</t>
  </si>
  <si>
    <t>% mase suhe snovi</t>
  </si>
  <si>
    <t>CaO</t>
  </si>
  <si>
    <t>Hranila</t>
  </si>
  <si>
    <r>
      <t>celotni dušik (N in NH</t>
    </r>
    <r>
      <rPr>
        <vertAlign val="subscript"/>
        <sz val="10"/>
        <color theme="1"/>
        <rFont val="Arial"/>
        <family val="2"/>
        <charset val="238"/>
      </rPr>
      <t>4</t>
    </r>
    <r>
      <rPr>
        <vertAlign val="superscript"/>
        <sz val="10"/>
        <color theme="1"/>
        <rFont val="Arial"/>
        <family val="2"/>
        <charset val="238"/>
      </rPr>
      <t>+</t>
    </r>
    <r>
      <rPr>
        <sz val="10"/>
        <color theme="1"/>
        <rFont val="Arial"/>
        <family val="2"/>
        <charset val="238"/>
      </rPr>
      <t>)</t>
    </r>
  </si>
  <si>
    <t>mg/kg suhe snovi</t>
  </si>
  <si>
    <r>
      <t>fosfor, izražen kot P</t>
    </r>
    <r>
      <rPr>
        <vertAlign val="subscript"/>
        <sz val="10"/>
        <color rgb="FF000000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O</t>
    </r>
    <r>
      <rPr>
        <vertAlign val="subscript"/>
        <sz val="10"/>
        <color rgb="FF000000"/>
        <rFont val="Arial"/>
        <family val="2"/>
        <charset val="238"/>
      </rPr>
      <t>5</t>
    </r>
  </si>
  <si>
    <r>
      <t>celotni kalij, izražen kot K</t>
    </r>
    <r>
      <rPr>
        <vertAlign val="subscript"/>
        <sz val="10"/>
        <color rgb="FF000000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O</t>
    </r>
  </si>
  <si>
    <r>
      <t>NO</t>
    </r>
    <r>
      <rPr>
        <vertAlign val="subscript"/>
        <sz val="10"/>
        <color rgb="FF000000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-N (raztopljen)</t>
    </r>
  </si>
  <si>
    <t>antimon</t>
  </si>
  <si>
    <r>
      <t>NH</t>
    </r>
    <r>
      <rPr>
        <vertAlign val="subscript"/>
        <sz val="10"/>
        <color rgb="FF000000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-N (raztopljen)</t>
    </r>
  </si>
  <si>
    <t>selen</t>
  </si>
  <si>
    <t>Biološki parametri</t>
  </si>
  <si>
    <t>določevanje učinka izboljševalcev tal in rastnih substratov na kalitev in rast rastlin</t>
  </si>
  <si>
    <t>stopnja kaljivosti %</t>
  </si>
  <si>
    <t>kloridi</t>
  </si>
  <si>
    <t>določevanje vsebnosti neželenih semen plevela in rastlinskih propagul v rastnih substratih in izboljševalcih tal</t>
  </si>
  <si>
    <t>št./L</t>
  </si>
  <si>
    <t>Floridi</t>
  </si>
  <si>
    <t>biološka stabilnost</t>
  </si>
  <si>
    <r>
      <t xml:space="preserve">mg </t>
    </r>
    <r>
      <rPr>
        <i/>
        <sz val="10"/>
        <color rgb="FF000000"/>
        <rFont val="Arial"/>
        <family val="2"/>
        <charset val="238"/>
      </rPr>
      <t>O</t>
    </r>
    <r>
      <rPr>
        <i/>
        <vertAlign val="subscript"/>
        <sz val="10"/>
        <color rgb="FF000000"/>
        <rFont val="Arial"/>
        <family val="2"/>
        <charset val="238"/>
      </rPr>
      <t>2</t>
    </r>
    <r>
      <rPr>
        <i/>
        <sz val="10"/>
        <color rgb="FF000000"/>
        <rFont val="Arial"/>
        <family val="2"/>
        <charset val="238"/>
      </rPr>
      <t>/g</t>
    </r>
    <r>
      <rPr>
        <sz val="10"/>
        <color theme="1"/>
        <rFont val="Arial"/>
        <family val="2"/>
        <charset val="238"/>
      </rPr>
      <t xml:space="preserve"> suhe snovi</t>
    </r>
  </si>
  <si>
    <t>Sulfati</t>
  </si>
  <si>
    <t>SO4</t>
  </si>
  <si>
    <t>Fizikalna onesnaževala</t>
  </si>
  <si>
    <t>DOC</t>
  </si>
  <si>
    <t>trdni delci iz stekla, plastike ali kovine, večji od 2mm</t>
  </si>
  <si>
    <t>celotne raztopljene snovi</t>
  </si>
  <si>
    <t>mineralni trdni delci, večji od 5mm</t>
  </si>
  <si>
    <t>Kemijska onesnaževala</t>
  </si>
  <si>
    <t>svinec (Pb)</t>
  </si>
  <si>
    <t>kadmij (Cd)</t>
  </si>
  <si>
    <t>celotni krom (Cr)</t>
  </si>
  <si>
    <t>nikelj (Ni)</t>
  </si>
  <si>
    <t>živo srebro (Hg)</t>
  </si>
  <si>
    <t>baker (Cu)</t>
  </si>
  <si>
    <t>cink (Zn)</t>
  </si>
  <si>
    <t>Organske snovi</t>
  </si>
  <si>
    <t>kratkoverižne maščobne kisline (ocetna in</t>
  </si>
  <si>
    <t>propionska)</t>
  </si>
  <si>
    <t>Higienski vidik</t>
  </si>
  <si>
    <t>Salmonella</t>
  </si>
  <si>
    <t>odsotnost v 25 g sveže</t>
  </si>
  <si>
    <t>Escherichia coli</t>
  </si>
  <si>
    <t>CFU ali MNP/1 g sveže</t>
  </si>
  <si>
    <t>Organska onesnaževala</t>
  </si>
  <si>
    <r>
      <t>policiklični aromatski ogljikovodiki (PAH</t>
    </r>
    <r>
      <rPr>
        <vertAlign val="subscript"/>
        <sz val="10"/>
        <color theme="1"/>
        <rFont val="Arial"/>
        <family val="2"/>
        <charset val="238"/>
      </rPr>
      <t>16</t>
    </r>
    <r>
      <rPr>
        <sz val="10"/>
        <color theme="1"/>
        <rFont val="Arial"/>
        <family val="2"/>
        <charset val="238"/>
      </rPr>
      <t>)*</t>
    </r>
  </si>
  <si>
    <r>
      <t>poliklorirani bifenili (PCB</t>
    </r>
    <r>
      <rPr>
        <vertAlign val="subscript"/>
        <sz val="10"/>
        <color rgb="FF000000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>)**</t>
    </r>
  </si>
  <si>
    <t>8 meritev</t>
  </si>
  <si>
    <t>24 meritev na leto</t>
  </si>
  <si>
    <t>IZTOK IZ CČN</t>
  </si>
  <si>
    <t>VTOK NA CČN</t>
  </si>
  <si>
    <r>
      <t xml:space="preserve">Obratovalni  monitoring
(OVD preglednica 7, BRO) </t>
    </r>
    <r>
      <rPr>
        <sz val="12"/>
        <color theme="5"/>
        <rFont val="Calibri"/>
        <family val="2"/>
        <charset val="238"/>
        <scheme val="minor"/>
      </rPr>
      <t>-  Vzorčenje časovno proporcionalno, brez meritve pretoka</t>
    </r>
  </si>
  <si>
    <r>
      <t xml:space="preserve">Obratovalni  monitoring
(OVD preglednica 6, EK) </t>
    </r>
    <r>
      <rPr>
        <sz val="12"/>
        <color theme="5"/>
        <rFont val="Calibri"/>
        <family val="2"/>
        <charset val="238"/>
        <scheme val="minor"/>
      </rPr>
      <t>-  Vzorčenje časovno proporcionalno, brez meritve pretoka</t>
    </r>
  </si>
  <si>
    <r>
      <t>Obratovalni monitoring
Osnovne analize vtok CČN SAMO OSNOVNI parametri (OVD preglednice 8)</t>
    </r>
    <r>
      <rPr>
        <sz val="12"/>
        <color theme="5"/>
        <rFont val="Calibri"/>
        <family val="2"/>
        <charset val="238"/>
        <scheme val="minor"/>
      </rPr>
      <t xml:space="preserve"> -  Vzorčenje časovno proporcionalno, brez meritve pretoka</t>
    </r>
  </si>
  <si>
    <r>
      <t xml:space="preserve">Obratovalni monitoring
Osnovne analize iztok iz CČN SAMO OSNOVNI parametri (OVD preglednice 8), - </t>
    </r>
    <r>
      <rPr>
        <sz val="12"/>
        <color theme="5"/>
        <rFont val="Calibri"/>
        <family val="2"/>
        <charset val="238"/>
        <scheme val="minor"/>
      </rPr>
      <t>Vzorčenje pretočno proporiconalno, meritev pretoka</t>
    </r>
  </si>
  <si>
    <r>
      <t xml:space="preserve">Obratovalni monitoring
Osnovne analize iztok iz CČN OSNOVNI IN DODATNI parametri, (OVD preglednice 8, 9 in 10 razširjen nabor) - </t>
    </r>
    <r>
      <rPr>
        <sz val="12"/>
        <color theme="5"/>
        <rFont val="Calibri"/>
        <family val="2"/>
        <charset val="238"/>
        <scheme val="minor"/>
      </rPr>
      <t>Vzorčenje pretočno proporcionalno, meritev pretoka</t>
    </r>
    <r>
      <rPr>
        <sz val="12"/>
        <rFont val="Calibri"/>
        <family val="2"/>
        <charset val="238"/>
        <scheme val="minor"/>
      </rPr>
      <t xml:space="preserve">
</t>
    </r>
  </si>
  <si>
    <r>
      <t xml:space="preserve">Obratovalni monitoring
Osnovne analize iztok iz CČN OSNOVNI IN DODATNI parametri, meritev pretoka
(OVD preglednice 8, 9 in 10) </t>
    </r>
    <r>
      <rPr>
        <sz val="12"/>
        <color theme="5"/>
        <rFont val="Calibri"/>
        <family val="2"/>
        <charset val="238"/>
        <scheme val="minor"/>
      </rPr>
      <t xml:space="preserve"> - Vzorčenje pretočno proporcionalno, meritev pretoka</t>
    </r>
    <r>
      <rPr>
        <sz val="12"/>
        <rFont val="Calibri"/>
        <family val="2"/>
        <charset val="238"/>
        <scheme val="minor"/>
      </rPr>
      <t xml:space="preserve">
</t>
    </r>
  </si>
  <si>
    <t>19 02 04*</t>
  </si>
  <si>
    <t>19 02 05*</t>
  </si>
  <si>
    <t>Nabor parametrov za analizo 19 02 04* in  19 02 05*</t>
  </si>
  <si>
    <t>1. Za analizo digestata se izvajajo aktivnosti skladno z Uredbo o predelavi biološko razgradljivih odpadkov in uporabi komposta ali digestata ter skladno z okoljevarstvenim dovoljenjem podjetja. Nabor analiz se izvaja skladno z zahtevami iz Priloge 3 ter 3. točke 14. člena Uredbo o predelavi biološko razgradljivih odpadkov in uporabi komposta ali digestata.</t>
  </si>
  <si>
    <t xml:space="preserve">3. Navedene analize iz tabele, kjer je podan nabor parametrov za analizo odpadkov s št. 19 08 05 je potrebno izvajati v trdnem odpadku. </t>
  </si>
  <si>
    <t>4. Analize iz tabele za naborom analiz za odpadek 19 08 01 in 19 08 02 je potrebno izvajati v trdnem odpadku. Za parametre, ki so določeni v Uredbi o odlagališčih odpadkov je potrebno izvajati analize tudi v izlužku.</t>
  </si>
  <si>
    <t>2. Navedene analize iz tabele, kjer je podan nabor parametrov za analizo odpadkov s št. 19 02 04* in 19 02 05* je potrebno izvajati v trdnem odpadku.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</si>
</sst>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&quot;€&quot;"/>
    <numFmt numFmtId="166" formatCode="_-* #,##0.00\ [$€-424]_-;\-* #,##0.00\ [$€-424]_-;_-* &quot;-&quot;??\ [$€-424]_-;_-@_-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sz val="9.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bscript"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vertAlign val="subscript"/>
      <sz val="10"/>
      <color rgb="FF00000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2"/>
      <color theme="5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8D0E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19">
    <xf numFmtId="0" fontId="0" fillId="0" borderId="0" xfId="0"/>
    <xf numFmtId="0" fontId="9" fillId="0" borderId="3" xfId="0" applyFont="1" applyBorder="1" applyAlignment="1">
      <alignment horizontal="left" vertical="center"/>
    </xf>
    <xf numFmtId="0" fontId="2" fillId="0" borderId="1" xfId="2"/>
    <xf numFmtId="0" fontId="3" fillId="0" borderId="2" xfId="3"/>
    <xf numFmtId="49" fontId="4" fillId="0" borderId="0" xfId="0" applyNumberFormat="1" applyFont="1"/>
    <xf numFmtId="0" fontId="4" fillId="0" borderId="0" xfId="0" applyFont="1"/>
    <xf numFmtId="44" fontId="4" fillId="0" borderId="0" xfId="0" applyNumberFormat="1" applyFont="1"/>
    <xf numFmtId="0" fontId="1" fillId="0" borderId="3" xfId="0" applyFont="1" applyBorder="1" applyAlignment="1">
      <alignment horizontal="left" vertical="center"/>
    </xf>
    <xf numFmtId="8" fontId="11" fillId="2" borderId="3" xfId="0" applyNumberFormat="1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right" vertical="center"/>
    </xf>
    <xf numFmtId="0" fontId="3" fillId="0" borderId="2" xfId="3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44" fontId="4" fillId="0" borderId="0" xfId="1" applyFont="1"/>
    <xf numFmtId="49" fontId="6" fillId="0" borderId="3" xfId="0" applyNumberFormat="1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4" fontId="9" fillId="0" borderId="10" xfId="1" applyFont="1" applyBorder="1" applyAlignment="1">
      <alignment horizontal="right" vertical="center"/>
    </xf>
    <xf numFmtId="44" fontId="9" fillId="0" borderId="3" xfId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49" fontId="3" fillId="0" borderId="2" xfId="3" applyNumberFormat="1" applyAlignment="1">
      <alignment horizontal="left"/>
    </xf>
    <xf numFmtId="49" fontId="0" fillId="0" borderId="0" xfId="0" applyNumberFormat="1" applyAlignment="1">
      <alignment horizontal="left"/>
    </xf>
    <xf numFmtId="49" fontId="4" fillId="0" borderId="0" xfId="0" applyNumberFormat="1" applyFont="1" applyAlignment="1">
      <alignment horizontal="left"/>
    </xf>
    <xf numFmtId="0" fontId="3" fillId="0" borderId="2" xfId="3" applyAlignment="1">
      <alignment horizontal="left" wrapText="1"/>
    </xf>
    <xf numFmtId="0" fontId="0" fillId="0" borderId="0" xfId="0" applyAlignment="1">
      <alignment horizontal="left" wrapText="1"/>
    </xf>
    <xf numFmtId="164" fontId="10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44" fontId="4" fillId="0" borderId="0" xfId="0" applyNumberFormat="1" applyFont="1" applyAlignment="1">
      <alignment horizontal="left"/>
    </xf>
    <xf numFmtId="0" fontId="12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164" fontId="13" fillId="4" borderId="3" xfId="0" applyNumberFormat="1" applyFont="1" applyFill="1" applyBorder="1" applyAlignment="1">
      <alignment horizontal="left"/>
    </xf>
    <xf numFmtId="44" fontId="13" fillId="4" borderId="3" xfId="1" applyFont="1" applyFill="1" applyBorder="1"/>
    <xf numFmtId="44" fontId="4" fillId="0" borderId="14" xfId="1" applyFont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3" xfId="0" applyBorder="1"/>
    <xf numFmtId="0" fontId="16" fillId="5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 indent="1"/>
    </xf>
    <xf numFmtId="0" fontId="15" fillId="0" borderId="0" xfId="0" applyFont="1" applyAlignment="1">
      <alignment horizontal="justify" vertical="center"/>
    </xf>
    <xf numFmtId="0" fontId="16" fillId="5" borderId="3" xfId="0" applyFont="1" applyFill="1" applyBorder="1" applyAlignment="1">
      <alignment vertical="center" wrapText="1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13" fillId="6" borderId="0" xfId="0" applyFont="1" applyFill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left"/>
    </xf>
    <xf numFmtId="0" fontId="2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1" fillId="7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8" fillId="0" borderId="2" xfId="3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29" fillId="3" borderId="6" xfId="0" applyFont="1" applyFill="1" applyBorder="1" applyAlignment="1">
      <alignment horizontal="left" vertical="center" wrapText="1"/>
    </xf>
    <xf numFmtId="0" fontId="29" fillId="3" borderId="7" xfId="0" applyFont="1" applyFill="1" applyBorder="1" applyAlignment="1">
      <alignment horizontal="left" vertical="center" wrapText="1"/>
    </xf>
    <xf numFmtId="44" fontId="13" fillId="0" borderId="0" xfId="1" applyFont="1"/>
    <xf numFmtId="0" fontId="30" fillId="0" borderId="3" xfId="0" applyFont="1" applyBorder="1" applyAlignment="1">
      <alignment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 inden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left" vertical="center" wrapText="1"/>
    </xf>
    <xf numFmtId="166" fontId="11" fillId="0" borderId="7" xfId="0" applyNumberFormat="1" applyFont="1" applyBorder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left" vertical="center"/>
    </xf>
    <xf numFmtId="0" fontId="16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44" fontId="10" fillId="0" borderId="3" xfId="1" applyFont="1" applyFill="1" applyBorder="1" applyAlignment="1">
      <alignment horizontal="left" vertical="center" wrapText="1"/>
    </xf>
    <xf numFmtId="44" fontId="10" fillId="2" borderId="3" xfId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21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165" fontId="12" fillId="2" borderId="6" xfId="0" applyNumberFormat="1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165" fontId="12" fillId="2" borderId="3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">
    <cellStyle name="Naslov 1" xfId="2" builtinId="16"/>
    <cellStyle name="Naslov 2" xfId="3" builtinId="17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9"/>
  <sheetViews>
    <sheetView zoomScale="115" zoomScaleNormal="115" workbookViewId="0">
      <selection activeCell="G3" sqref="G3"/>
    </sheetView>
  </sheetViews>
  <sheetFormatPr defaultRowHeight="15" x14ac:dyDescent="0.25"/>
  <cols>
    <col min="1" max="1" width="43.85546875" bestFit="1" customWidth="1"/>
    <col min="2" max="2" width="23.140625" customWidth="1"/>
  </cols>
  <sheetData>
    <row r="1" spans="1:2" ht="18" thickBot="1" x14ac:dyDescent="0.35">
      <c r="A1" s="3" t="s">
        <v>80</v>
      </c>
      <c r="B1" s="3"/>
    </row>
    <row r="2" spans="1:2" ht="15.75" thickTop="1" x14ac:dyDescent="0.25"/>
    <row r="4" spans="1:2" ht="15.75" thickBot="1" x14ac:dyDescent="0.3">
      <c r="A4" s="11" t="s">
        <v>0</v>
      </c>
      <c r="B4" s="12" t="s">
        <v>75</v>
      </c>
    </row>
    <row r="5" spans="1:2" x14ac:dyDescent="0.25">
      <c r="A5" s="18" t="s">
        <v>1</v>
      </c>
      <c r="B5" s="21">
        <f>+'1_Voda'!E14</f>
        <v>0</v>
      </c>
    </row>
    <row r="6" spans="1:2" x14ac:dyDescent="0.25">
      <c r="A6" s="19" t="s">
        <v>2</v>
      </c>
      <c r="B6" s="22">
        <f>+'2_Odpadki'!E26</f>
        <v>0</v>
      </c>
    </row>
    <row r="7" spans="1:2" x14ac:dyDescent="0.25">
      <c r="A7" s="19" t="s">
        <v>65</v>
      </c>
      <c r="B7" s="22">
        <f>+'3_lab. analize'!D50</f>
        <v>0</v>
      </c>
    </row>
    <row r="8" spans="1:2" x14ac:dyDescent="0.25">
      <c r="A8" s="19" t="s">
        <v>66</v>
      </c>
      <c r="B8" s="22">
        <f>+'4_Zrak'!E20</f>
        <v>0</v>
      </c>
    </row>
    <row r="9" spans="1:2" ht="15.75" thickBot="1" x14ac:dyDescent="0.3">
      <c r="A9" s="20" t="s">
        <v>81</v>
      </c>
      <c r="B9" s="39">
        <f>SUM(B5:B8)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&amp;L&amp;F/&amp;A&amp;R&amp;D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AL86"/>
  <sheetViews>
    <sheetView topLeftCell="A4" zoomScale="70" zoomScaleNormal="70" zoomScaleSheetLayoutView="100" workbookViewId="0">
      <selection activeCell="AG27" sqref="AG27"/>
    </sheetView>
  </sheetViews>
  <sheetFormatPr defaultRowHeight="15" x14ac:dyDescent="0.25"/>
  <cols>
    <col min="1" max="1" width="12.7109375" style="25" customWidth="1"/>
    <col min="2" max="2" width="40.85546875" style="28" customWidth="1"/>
    <col min="3" max="3" width="19" style="14" customWidth="1"/>
    <col min="4" max="5" width="26.7109375" style="14" customWidth="1"/>
    <col min="6" max="9" width="32.140625" style="14" customWidth="1"/>
    <col min="10" max="10" width="19.42578125" style="14" customWidth="1"/>
    <col min="11" max="13" width="14.7109375" style="14" customWidth="1"/>
    <col min="14" max="14" width="18.140625" style="14" customWidth="1"/>
    <col min="15" max="15" width="9.140625" style="14"/>
    <col min="16" max="18" width="14.7109375" style="14" customWidth="1"/>
    <col min="19" max="19" width="18.140625" style="14" customWidth="1"/>
    <col min="20" max="20" width="9.140625" style="14"/>
    <col min="21" max="24" width="18.42578125" style="14" customWidth="1"/>
    <col min="25" max="25" width="8.7109375" style="14" customWidth="1"/>
    <col min="26" max="29" width="17.140625" style="14" customWidth="1"/>
    <col min="30" max="16384" width="9.140625" style="14"/>
  </cols>
  <sheetData>
    <row r="1" spans="1:29" ht="18" thickBot="1" x14ac:dyDescent="0.35">
      <c r="A1" s="24" t="s">
        <v>1</v>
      </c>
      <c r="B1" s="27"/>
      <c r="C1" s="13"/>
      <c r="D1" s="13"/>
      <c r="E1" s="13"/>
    </row>
    <row r="2" spans="1:29" ht="15.75" thickTop="1" x14ac:dyDescent="0.25"/>
    <row r="4" spans="1:29" ht="31.5" customHeight="1" x14ac:dyDescent="0.25">
      <c r="A4" s="93" t="s">
        <v>3</v>
      </c>
      <c r="B4" s="92" t="s">
        <v>4</v>
      </c>
      <c r="C4" s="92" t="s">
        <v>5</v>
      </c>
      <c r="D4" s="92" t="s">
        <v>77</v>
      </c>
      <c r="E4" s="92" t="s">
        <v>78</v>
      </c>
    </row>
    <row r="5" spans="1:29" ht="15" customHeight="1" x14ac:dyDescent="0.25">
      <c r="A5" s="93"/>
      <c r="B5" s="94"/>
      <c r="C5" s="92"/>
      <c r="D5" s="92"/>
      <c r="E5" s="92"/>
    </row>
    <row r="6" spans="1:29" ht="63" x14ac:dyDescent="0.25">
      <c r="A6" s="17" t="s">
        <v>6</v>
      </c>
      <c r="B6" s="23" t="s">
        <v>339</v>
      </c>
      <c r="C6" s="23">
        <v>3</v>
      </c>
      <c r="D6" s="29"/>
      <c r="E6" s="82">
        <f>+C6*D6</f>
        <v>0</v>
      </c>
    </row>
    <row r="7" spans="1:29" ht="63" x14ac:dyDescent="0.25">
      <c r="A7" s="17" t="s">
        <v>7</v>
      </c>
      <c r="B7" s="23" t="s">
        <v>338</v>
      </c>
      <c r="C7" s="23">
        <v>3</v>
      </c>
      <c r="D7" s="29"/>
      <c r="E7" s="82">
        <f t="shared" ref="E7:E13" si="0">+C7*D7</f>
        <v>0</v>
      </c>
    </row>
    <row r="8" spans="1:29" ht="31.5" customHeight="1" x14ac:dyDescent="0.25">
      <c r="A8" s="17" t="s">
        <v>71</v>
      </c>
      <c r="B8" s="23" t="s">
        <v>72</v>
      </c>
      <c r="C8" s="23">
        <v>1</v>
      </c>
      <c r="D8" s="29"/>
      <c r="E8" s="82">
        <f t="shared" si="0"/>
        <v>0</v>
      </c>
    </row>
    <row r="9" spans="1:29" ht="78.75" customHeight="1" x14ac:dyDescent="0.25">
      <c r="A9" s="89" t="s">
        <v>8</v>
      </c>
      <c r="B9" s="56" t="s">
        <v>340</v>
      </c>
      <c r="C9" s="56">
        <v>24</v>
      </c>
      <c r="D9" s="29"/>
      <c r="E9" s="82">
        <f t="shared" si="0"/>
        <v>0</v>
      </c>
    </row>
    <row r="10" spans="1:29" ht="78.75" customHeight="1" x14ac:dyDescent="0.25">
      <c r="A10" s="90"/>
      <c r="B10" s="56" t="s">
        <v>341</v>
      </c>
      <c r="C10" s="56">
        <v>12</v>
      </c>
      <c r="D10" s="29"/>
      <c r="E10" s="82">
        <f t="shared" si="0"/>
        <v>0</v>
      </c>
    </row>
    <row r="11" spans="1:29" ht="102" customHeight="1" x14ac:dyDescent="0.25">
      <c r="A11" s="90"/>
      <c r="B11" s="81" t="s">
        <v>343</v>
      </c>
      <c r="C11" s="56">
        <v>8</v>
      </c>
      <c r="D11" s="29"/>
      <c r="E11" s="82">
        <f t="shared" si="0"/>
        <v>0</v>
      </c>
    </row>
    <row r="12" spans="1:29" ht="94.5" x14ac:dyDescent="0.25">
      <c r="A12" s="90"/>
      <c r="B12" s="81" t="s">
        <v>342</v>
      </c>
      <c r="C12" s="56">
        <v>4</v>
      </c>
      <c r="D12" s="29"/>
      <c r="E12" s="82">
        <f t="shared" si="0"/>
        <v>0</v>
      </c>
    </row>
    <row r="13" spans="1:29" ht="24" customHeight="1" x14ac:dyDescent="0.25">
      <c r="A13" s="91"/>
      <c r="B13" s="23" t="s">
        <v>72</v>
      </c>
      <c r="C13" s="23">
        <v>1</v>
      </c>
      <c r="D13" s="29"/>
      <c r="E13" s="82">
        <f t="shared" si="0"/>
        <v>0</v>
      </c>
      <c r="K13" s="51"/>
      <c r="P13" s="51"/>
    </row>
    <row r="14" spans="1:29" s="15" customFormat="1" ht="23.25" customHeight="1" x14ac:dyDescent="0.25">
      <c r="A14" s="26"/>
      <c r="B14" s="30"/>
      <c r="D14" s="37" t="s">
        <v>76</v>
      </c>
      <c r="E14" s="37">
        <f>SUM(E6:E13)</f>
        <v>0</v>
      </c>
      <c r="K14" s="15" t="s">
        <v>337</v>
      </c>
      <c r="P14" s="15" t="s">
        <v>336</v>
      </c>
      <c r="U14" s="15" t="s">
        <v>336</v>
      </c>
      <c r="Z14" s="15" t="s">
        <v>336</v>
      </c>
    </row>
    <row r="15" spans="1:29" s="15" customFormat="1" x14ac:dyDescent="0.25">
      <c r="A15" s="26"/>
      <c r="B15" s="30"/>
      <c r="E15" s="31"/>
    </row>
    <row r="16" spans="1:29" x14ac:dyDescent="0.25">
      <c r="E16" s="32"/>
      <c r="K16" s="55" t="s">
        <v>335</v>
      </c>
      <c r="L16" s="54"/>
      <c r="M16" s="54"/>
      <c r="N16" s="54"/>
      <c r="P16" s="55" t="s">
        <v>273</v>
      </c>
      <c r="Q16" s="54"/>
      <c r="R16" s="54"/>
      <c r="S16" s="54"/>
      <c r="U16" s="53" t="s">
        <v>334</v>
      </c>
      <c r="V16" s="53"/>
      <c r="W16" s="53"/>
      <c r="X16" s="53"/>
      <c r="Z16" s="53" t="s">
        <v>272</v>
      </c>
      <c r="AA16" s="53"/>
      <c r="AB16" s="53"/>
      <c r="AC16" s="53"/>
    </row>
    <row r="17" spans="1:29" x14ac:dyDescent="0.25">
      <c r="A17" s="86" t="s">
        <v>257</v>
      </c>
      <c r="B17" s="86"/>
      <c r="C17" s="86"/>
      <c r="D17" s="86"/>
      <c r="F17" s="86" t="s">
        <v>260</v>
      </c>
      <c r="G17" s="86"/>
      <c r="H17" s="86"/>
      <c r="I17" s="86"/>
      <c r="J17" s="80"/>
      <c r="K17" s="84" t="s">
        <v>265</v>
      </c>
      <c r="L17" s="84"/>
      <c r="M17" s="84"/>
      <c r="N17" s="84"/>
      <c r="P17" s="84" t="s">
        <v>265</v>
      </c>
      <c r="Q17" s="84"/>
      <c r="R17" s="84"/>
      <c r="S17" s="84"/>
      <c r="U17" s="84" t="s">
        <v>265</v>
      </c>
      <c r="V17" s="84"/>
      <c r="W17" s="84"/>
      <c r="X17" s="84"/>
      <c r="Z17" s="84" t="s">
        <v>265</v>
      </c>
      <c r="AA17" s="84"/>
      <c r="AB17" s="84"/>
      <c r="AC17" s="84"/>
    </row>
    <row r="18" spans="1:29" ht="24" x14ac:dyDescent="0.25">
      <c r="A18" s="87" t="s">
        <v>203</v>
      </c>
      <c r="B18" s="88" t="s">
        <v>204</v>
      </c>
      <c r="C18" s="88" t="s">
        <v>88</v>
      </c>
      <c r="D18" s="46" t="s">
        <v>205</v>
      </c>
      <c r="F18" s="52" t="s">
        <v>203</v>
      </c>
      <c r="G18" s="46" t="s">
        <v>204</v>
      </c>
      <c r="H18" s="46" t="s">
        <v>88</v>
      </c>
      <c r="I18" s="46" t="s">
        <v>258</v>
      </c>
      <c r="J18" s="74"/>
      <c r="K18" s="52" t="s">
        <v>203</v>
      </c>
      <c r="L18" s="46" t="s">
        <v>204</v>
      </c>
      <c r="M18" s="46" t="s">
        <v>88</v>
      </c>
      <c r="N18" s="46" t="s">
        <v>261</v>
      </c>
      <c r="P18" s="52" t="s">
        <v>203</v>
      </c>
      <c r="Q18" s="46" t="s">
        <v>204</v>
      </c>
      <c r="R18" s="46" t="s">
        <v>88</v>
      </c>
      <c r="S18" s="46" t="s">
        <v>261</v>
      </c>
      <c r="U18" s="52" t="s">
        <v>203</v>
      </c>
      <c r="V18" s="46" t="s">
        <v>204</v>
      </c>
      <c r="W18" s="46" t="s">
        <v>88</v>
      </c>
      <c r="X18" s="46" t="s">
        <v>261</v>
      </c>
      <c r="Z18" s="52" t="s">
        <v>203</v>
      </c>
      <c r="AA18" s="46" t="s">
        <v>204</v>
      </c>
      <c r="AB18" s="46" t="s">
        <v>88</v>
      </c>
      <c r="AC18" s="46" t="s">
        <v>261</v>
      </c>
    </row>
    <row r="19" spans="1:29" ht="24" customHeight="1" x14ac:dyDescent="0.25">
      <c r="A19" s="87"/>
      <c r="B19" s="88"/>
      <c r="C19" s="88"/>
      <c r="D19" s="46" t="s">
        <v>206</v>
      </c>
      <c r="F19" s="47" t="s">
        <v>181</v>
      </c>
      <c r="G19" s="48"/>
      <c r="H19" s="49" t="s">
        <v>207</v>
      </c>
      <c r="I19" s="48">
        <v>40</v>
      </c>
      <c r="J19" s="76"/>
      <c r="K19" s="47" t="s">
        <v>82</v>
      </c>
      <c r="L19" s="48" t="s">
        <v>238</v>
      </c>
      <c r="M19" s="48" t="s">
        <v>186</v>
      </c>
      <c r="N19" s="48">
        <v>100</v>
      </c>
      <c r="P19" s="47" t="s">
        <v>82</v>
      </c>
      <c r="Q19" s="48" t="s">
        <v>238</v>
      </c>
      <c r="R19" s="48" t="s">
        <v>186</v>
      </c>
      <c r="S19" s="48">
        <v>100</v>
      </c>
      <c r="U19" s="47" t="s">
        <v>82</v>
      </c>
      <c r="V19" s="48" t="s">
        <v>238</v>
      </c>
      <c r="W19" s="48" t="s">
        <v>186</v>
      </c>
      <c r="X19" s="48">
        <v>100</v>
      </c>
      <c r="Z19" s="47" t="s">
        <v>82</v>
      </c>
      <c r="AA19" s="48" t="s">
        <v>238</v>
      </c>
      <c r="AB19" s="48" t="s">
        <v>186</v>
      </c>
      <c r="AC19" s="48">
        <v>100</v>
      </c>
    </row>
    <row r="20" spans="1:29" ht="24" customHeight="1" x14ac:dyDescent="0.25">
      <c r="A20" s="47" t="s">
        <v>181</v>
      </c>
      <c r="B20" s="48"/>
      <c r="C20" s="49" t="s">
        <v>207</v>
      </c>
      <c r="D20" s="48">
        <v>40</v>
      </c>
      <c r="F20" s="47" t="s">
        <v>208</v>
      </c>
      <c r="G20" s="48"/>
      <c r="H20" s="48"/>
      <c r="I20" s="48" t="s">
        <v>209</v>
      </c>
      <c r="J20" s="76"/>
      <c r="K20" s="47" t="s">
        <v>239</v>
      </c>
      <c r="L20" s="48" t="s">
        <v>238</v>
      </c>
      <c r="M20" s="48" t="s">
        <v>186</v>
      </c>
      <c r="N20" s="48">
        <v>20</v>
      </c>
      <c r="P20" s="47" t="s">
        <v>239</v>
      </c>
      <c r="Q20" s="48" t="s">
        <v>238</v>
      </c>
      <c r="R20" s="48" t="s">
        <v>186</v>
      </c>
      <c r="S20" s="48">
        <v>20</v>
      </c>
      <c r="U20" s="47" t="s">
        <v>239</v>
      </c>
      <c r="V20" s="48" t="s">
        <v>238</v>
      </c>
      <c r="W20" s="48" t="s">
        <v>186</v>
      </c>
      <c r="X20" s="48">
        <v>20</v>
      </c>
      <c r="Z20" s="47" t="s">
        <v>239</v>
      </c>
      <c r="AA20" s="48" t="s">
        <v>238</v>
      </c>
      <c r="AB20" s="48" t="s">
        <v>186</v>
      </c>
      <c r="AC20" s="48">
        <v>20</v>
      </c>
    </row>
    <row r="21" spans="1:29" ht="24" customHeight="1" x14ac:dyDescent="0.25">
      <c r="A21" s="47" t="s">
        <v>208</v>
      </c>
      <c r="B21" s="48"/>
      <c r="C21" s="48"/>
      <c r="D21" s="48" t="s">
        <v>209</v>
      </c>
      <c r="F21" s="47" t="s">
        <v>210</v>
      </c>
      <c r="G21" s="48"/>
      <c r="H21" s="48" t="s">
        <v>186</v>
      </c>
      <c r="I21" s="48">
        <v>1000</v>
      </c>
      <c r="J21" s="76"/>
      <c r="K21" s="47" t="s">
        <v>262</v>
      </c>
      <c r="L21" s="48"/>
      <c r="M21" s="48" t="s">
        <v>186</v>
      </c>
      <c r="N21" s="48">
        <v>35</v>
      </c>
      <c r="P21" s="47" t="s">
        <v>262</v>
      </c>
      <c r="Q21" s="48"/>
      <c r="R21" s="48" t="s">
        <v>186</v>
      </c>
      <c r="S21" s="48">
        <v>35</v>
      </c>
      <c r="U21" s="47" t="s">
        <v>262</v>
      </c>
      <c r="V21" s="48"/>
      <c r="W21" s="48" t="s">
        <v>186</v>
      </c>
      <c r="X21" s="48">
        <v>35</v>
      </c>
      <c r="Z21" s="47" t="s">
        <v>262</v>
      </c>
      <c r="AA21" s="48"/>
      <c r="AB21" s="48" t="s">
        <v>186</v>
      </c>
      <c r="AC21" s="48">
        <v>35</v>
      </c>
    </row>
    <row r="22" spans="1:29" ht="60" customHeight="1" x14ac:dyDescent="0.25">
      <c r="A22" s="47" t="s">
        <v>210</v>
      </c>
      <c r="B22" s="48"/>
      <c r="C22" s="48" t="s">
        <v>186</v>
      </c>
      <c r="D22" s="48">
        <v>1000</v>
      </c>
      <c r="F22" s="47" t="s">
        <v>211</v>
      </c>
      <c r="G22" s="48"/>
      <c r="H22" s="48" t="s">
        <v>212</v>
      </c>
      <c r="I22" s="48">
        <v>10</v>
      </c>
      <c r="J22" s="76"/>
      <c r="K22" s="47" t="s">
        <v>263</v>
      </c>
      <c r="L22" s="48" t="s">
        <v>162</v>
      </c>
      <c r="M22" s="48" t="s">
        <v>186</v>
      </c>
      <c r="N22" s="48">
        <v>10</v>
      </c>
      <c r="P22" s="47" t="s">
        <v>263</v>
      </c>
      <c r="Q22" s="48" t="s">
        <v>162</v>
      </c>
      <c r="R22" s="48" t="s">
        <v>186</v>
      </c>
      <c r="S22" s="48">
        <v>10</v>
      </c>
      <c r="U22" s="47" t="s">
        <v>263</v>
      </c>
      <c r="V22" s="48" t="s">
        <v>162</v>
      </c>
      <c r="W22" s="48" t="s">
        <v>186</v>
      </c>
      <c r="X22" s="48">
        <v>10</v>
      </c>
      <c r="Z22" s="47" t="s">
        <v>263</v>
      </c>
      <c r="AA22" s="48" t="s">
        <v>162</v>
      </c>
      <c r="AB22" s="48" t="s">
        <v>186</v>
      </c>
      <c r="AC22" s="48">
        <v>10</v>
      </c>
    </row>
    <row r="23" spans="1:29" ht="25.5" customHeight="1" x14ac:dyDescent="0.25">
      <c r="A23" s="47" t="s">
        <v>211</v>
      </c>
      <c r="B23" s="48"/>
      <c r="C23" s="48" t="s">
        <v>212</v>
      </c>
      <c r="D23" s="48">
        <v>10</v>
      </c>
      <c r="F23" s="47" t="s">
        <v>229</v>
      </c>
      <c r="G23" s="48" t="s">
        <v>230</v>
      </c>
      <c r="H23" s="48" t="s">
        <v>186</v>
      </c>
      <c r="I23" s="48">
        <v>2000</v>
      </c>
      <c r="J23" s="76"/>
      <c r="K23" s="47" t="s">
        <v>264</v>
      </c>
      <c r="L23" s="48" t="s">
        <v>162</v>
      </c>
      <c r="M23" s="48" t="s">
        <v>186</v>
      </c>
      <c r="N23" s="48">
        <v>10</v>
      </c>
      <c r="P23" s="47" t="s">
        <v>264</v>
      </c>
      <c r="Q23" s="48" t="s">
        <v>162</v>
      </c>
      <c r="R23" s="48" t="s">
        <v>186</v>
      </c>
      <c r="S23" s="48">
        <v>10</v>
      </c>
      <c r="U23" s="47" t="s">
        <v>264</v>
      </c>
      <c r="V23" s="48" t="s">
        <v>162</v>
      </c>
      <c r="W23" s="48" t="s">
        <v>186</v>
      </c>
      <c r="X23" s="48">
        <v>10</v>
      </c>
      <c r="Z23" s="47" t="s">
        <v>264</v>
      </c>
      <c r="AA23" s="48" t="s">
        <v>162</v>
      </c>
      <c r="AB23" s="48" t="s">
        <v>186</v>
      </c>
      <c r="AC23" s="48">
        <v>10</v>
      </c>
    </row>
    <row r="24" spans="1:29" ht="24" customHeight="1" x14ac:dyDescent="0.25">
      <c r="A24" s="47" t="s">
        <v>213</v>
      </c>
      <c r="B24" s="48" t="s">
        <v>99</v>
      </c>
      <c r="C24" s="48" t="s">
        <v>186</v>
      </c>
      <c r="D24" s="48">
        <v>0.5</v>
      </c>
      <c r="F24" s="47" t="s">
        <v>224</v>
      </c>
      <c r="G24" s="48" t="s">
        <v>225</v>
      </c>
      <c r="H24" s="48" t="s">
        <v>186</v>
      </c>
      <c r="I24" s="48">
        <v>0.5</v>
      </c>
      <c r="J24" s="76"/>
      <c r="K24" s="47" t="s">
        <v>200</v>
      </c>
      <c r="L24" s="48" t="s">
        <v>232</v>
      </c>
      <c r="M24" s="48" t="s">
        <v>186</v>
      </c>
      <c r="N24" s="48">
        <v>1</v>
      </c>
      <c r="P24" s="47" t="s">
        <v>200</v>
      </c>
      <c r="Q24" s="48" t="s">
        <v>232</v>
      </c>
      <c r="R24" s="48" t="s">
        <v>186</v>
      </c>
      <c r="S24" s="48">
        <v>1</v>
      </c>
      <c r="U24" s="47" t="s">
        <v>200</v>
      </c>
      <c r="V24" s="48" t="s">
        <v>232</v>
      </c>
      <c r="W24" s="48" t="s">
        <v>186</v>
      </c>
      <c r="X24" s="48">
        <v>1</v>
      </c>
      <c r="Z24" s="47" t="s">
        <v>200</v>
      </c>
      <c r="AA24" s="48" t="s">
        <v>232</v>
      </c>
      <c r="AB24" s="48" t="s">
        <v>186</v>
      </c>
      <c r="AC24" s="48">
        <v>1</v>
      </c>
    </row>
    <row r="25" spans="1:29" x14ac:dyDescent="0.25">
      <c r="A25" s="47" t="s">
        <v>214</v>
      </c>
      <c r="B25" s="48" t="s">
        <v>107</v>
      </c>
      <c r="C25" s="48" t="s">
        <v>186</v>
      </c>
      <c r="D25" s="48">
        <v>2</v>
      </c>
      <c r="F25" s="47" t="s">
        <v>226</v>
      </c>
      <c r="G25" s="48" t="s">
        <v>225</v>
      </c>
      <c r="H25" s="48" t="s">
        <v>186</v>
      </c>
      <c r="I25" s="48">
        <v>1</v>
      </c>
      <c r="J25" s="76"/>
    </row>
    <row r="26" spans="1:29" ht="24" customHeight="1" x14ac:dyDescent="0.25">
      <c r="A26" s="47" t="s">
        <v>108</v>
      </c>
      <c r="B26" s="48" t="s">
        <v>109</v>
      </c>
      <c r="C26" s="48" t="s">
        <v>186</v>
      </c>
      <c r="D26" s="48">
        <v>2.5000000000000001E-2</v>
      </c>
      <c r="F26" s="47" t="s">
        <v>231</v>
      </c>
      <c r="G26" s="48" t="s">
        <v>232</v>
      </c>
      <c r="H26" s="48" t="s">
        <v>186</v>
      </c>
      <c r="I26" s="48" t="s">
        <v>233</v>
      </c>
      <c r="J26" s="76"/>
      <c r="U26" s="86" t="s">
        <v>269</v>
      </c>
      <c r="V26" s="86"/>
      <c r="W26" s="86"/>
      <c r="X26" s="86"/>
      <c r="Z26" s="86" t="s">
        <v>269</v>
      </c>
      <c r="AA26" s="86"/>
      <c r="AB26" s="86"/>
      <c r="AC26" s="86"/>
    </row>
    <row r="27" spans="1:29" ht="24" customHeight="1" x14ac:dyDescent="0.25">
      <c r="A27" s="47" t="s">
        <v>110</v>
      </c>
      <c r="B27" s="48" t="s">
        <v>111</v>
      </c>
      <c r="C27" s="48" t="s">
        <v>186</v>
      </c>
      <c r="D27" s="48">
        <v>0.03</v>
      </c>
      <c r="F27" s="47" t="s">
        <v>259</v>
      </c>
      <c r="G27" s="48" t="s">
        <v>162</v>
      </c>
      <c r="H27" s="48" t="s">
        <v>186</v>
      </c>
      <c r="I27" s="48" t="s">
        <v>237</v>
      </c>
      <c r="J27" s="76"/>
      <c r="U27" s="52" t="s">
        <v>203</v>
      </c>
      <c r="V27" s="46" t="s">
        <v>204</v>
      </c>
      <c r="W27" s="46" t="s">
        <v>88</v>
      </c>
      <c r="X27" s="46" t="s">
        <v>261</v>
      </c>
      <c r="Z27" s="52" t="s">
        <v>203</v>
      </c>
      <c r="AA27" s="46" t="s">
        <v>204</v>
      </c>
      <c r="AB27" s="46" t="s">
        <v>88</v>
      </c>
      <c r="AC27" s="46" t="s">
        <v>261</v>
      </c>
    </row>
    <row r="28" spans="1:29" ht="24" customHeight="1" x14ac:dyDescent="0.25">
      <c r="A28" s="47" t="s">
        <v>215</v>
      </c>
      <c r="B28" s="48" t="s">
        <v>115</v>
      </c>
      <c r="C28" s="48" t="s">
        <v>186</v>
      </c>
      <c r="D28" s="48">
        <v>0.5</v>
      </c>
      <c r="F28" s="47" t="s">
        <v>234</v>
      </c>
      <c r="G28" s="48" t="s">
        <v>162</v>
      </c>
      <c r="H28" s="48" t="s">
        <v>186</v>
      </c>
      <c r="I28" s="48">
        <v>2000</v>
      </c>
      <c r="J28" s="76"/>
      <c r="U28" s="47" t="s">
        <v>106</v>
      </c>
      <c r="V28" s="48" t="s">
        <v>107</v>
      </c>
      <c r="W28" s="48" t="s">
        <v>186</v>
      </c>
      <c r="X28" s="48">
        <v>2</v>
      </c>
      <c r="Z28" s="47" t="s">
        <v>106</v>
      </c>
      <c r="AA28" s="48" t="s">
        <v>107</v>
      </c>
      <c r="AB28" s="48" t="s">
        <v>186</v>
      </c>
      <c r="AC28" s="48">
        <v>2</v>
      </c>
    </row>
    <row r="29" spans="1:29" ht="48" customHeight="1" x14ac:dyDescent="0.25">
      <c r="A29" s="47" t="s">
        <v>216</v>
      </c>
      <c r="B29" s="48" t="s">
        <v>115</v>
      </c>
      <c r="C29" s="48" t="s">
        <v>186</v>
      </c>
      <c r="D29" s="48">
        <v>0.1</v>
      </c>
      <c r="F29" s="47" t="s">
        <v>82</v>
      </c>
      <c r="G29" s="48" t="s">
        <v>238</v>
      </c>
      <c r="H29" s="48" t="s">
        <v>186</v>
      </c>
      <c r="I29" s="48" t="s">
        <v>233</v>
      </c>
      <c r="J29" s="76"/>
      <c r="U29" s="47" t="s">
        <v>159</v>
      </c>
      <c r="V29" s="48" t="s">
        <v>160</v>
      </c>
      <c r="W29" s="48" t="s">
        <v>186</v>
      </c>
      <c r="X29" s="48">
        <v>0.5</v>
      </c>
      <c r="Z29" s="47" t="s">
        <v>159</v>
      </c>
      <c r="AA29" s="48" t="s">
        <v>160</v>
      </c>
      <c r="AB29" s="48" t="s">
        <v>186</v>
      </c>
      <c r="AC29" s="48">
        <v>0.5</v>
      </c>
    </row>
    <row r="30" spans="1:29" ht="61.5" customHeight="1" x14ac:dyDescent="0.25">
      <c r="A30" s="47" t="s">
        <v>120</v>
      </c>
      <c r="B30" s="48" t="s">
        <v>121</v>
      </c>
      <c r="C30" s="48" t="s">
        <v>186</v>
      </c>
      <c r="D30" s="48">
        <v>0.5</v>
      </c>
      <c r="F30" s="47" t="s">
        <v>239</v>
      </c>
      <c r="G30" s="48" t="s">
        <v>238</v>
      </c>
      <c r="H30" s="48" t="s">
        <v>186</v>
      </c>
      <c r="I30" s="48" t="s">
        <v>233</v>
      </c>
      <c r="J30" s="76"/>
      <c r="U30" s="47" t="s">
        <v>158</v>
      </c>
      <c r="V30" s="48" t="s">
        <v>225</v>
      </c>
      <c r="W30" s="48" t="s">
        <v>186</v>
      </c>
      <c r="X30" s="48">
        <v>0.5</v>
      </c>
      <c r="Z30" s="47" t="s">
        <v>158</v>
      </c>
      <c r="AA30" s="48" t="s">
        <v>225</v>
      </c>
      <c r="AB30" s="48" t="s">
        <v>186</v>
      </c>
      <c r="AC30" s="48">
        <v>0.5</v>
      </c>
    </row>
    <row r="31" spans="1:29" ht="48" customHeight="1" x14ac:dyDescent="0.25">
      <c r="A31" s="47" t="s">
        <v>124</v>
      </c>
      <c r="B31" s="48" t="s">
        <v>125</v>
      </c>
      <c r="C31" s="48" t="s">
        <v>186</v>
      </c>
      <c r="D31" s="48">
        <v>0.5</v>
      </c>
      <c r="F31" s="47" t="s">
        <v>158</v>
      </c>
      <c r="G31" s="48" t="s">
        <v>225</v>
      </c>
      <c r="H31" s="48" t="s">
        <v>186</v>
      </c>
      <c r="I31" s="48">
        <v>0.5</v>
      </c>
      <c r="J31" s="76"/>
      <c r="U31" s="47" t="s">
        <v>266</v>
      </c>
      <c r="V31" s="48"/>
      <c r="W31" s="48" t="s">
        <v>186</v>
      </c>
      <c r="X31" s="48">
        <v>0.03</v>
      </c>
      <c r="Z31" s="47" t="s">
        <v>266</v>
      </c>
      <c r="AA31" s="48"/>
      <c r="AB31" s="48" t="s">
        <v>186</v>
      </c>
      <c r="AC31" s="48">
        <v>0.03</v>
      </c>
    </row>
    <row r="32" spans="1:29" ht="60" customHeight="1" x14ac:dyDescent="0.25">
      <c r="A32" s="47" t="s">
        <v>217</v>
      </c>
      <c r="B32" s="48" t="s">
        <v>218</v>
      </c>
      <c r="C32" s="48" t="s">
        <v>186</v>
      </c>
      <c r="D32" s="48">
        <v>800</v>
      </c>
      <c r="F32" s="47" t="s">
        <v>240</v>
      </c>
      <c r="G32" s="48"/>
      <c r="H32" s="48" t="s">
        <v>186</v>
      </c>
      <c r="I32" s="48">
        <v>20</v>
      </c>
      <c r="J32" s="76"/>
      <c r="U32" s="47" t="s">
        <v>267</v>
      </c>
      <c r="V32" s="48"/>
      <c r="W32" s="48" t="s">
        <v>186</v>
      </c>
      <c r="X32" s="48">
        <v>0.13</v>
      </c>
      <c r="Z32" s="47" t="s">
        <v>267</v>
      </c>
      <c r="AA32" s="48"/>
      <c r="AB32" s="48" t="s">
        <v>186</v>
      </c>
      <c r="AC32" s="48">
        <v>0.13</v>
      </c>
    </row>
    <row r="33" spans="1:29" ht="48" customHeight="1" x14ac:dyDescent="0.25">
      <c r="A33" s="47" t="s">
        <v>219</v>
      </c>
      <c r="B33" s="48" t="s">
        <v>220</v>
      </c>
      <c r="C33" s="48" t="s">
        <v>186</v>
      </c>
      <c r="D33" s="48">
        <v>500</v>
      </c>
      <c r="F33" s="47" t="s">
        <v>241</v>
      </c>
      <c r="G33" s="48"/>
      <c r="H33" s="48" t="s">
        <v>186</v>
      </c>
      <c r="I33" s="48">
        <v>200</v>
      </c>
      <c r="J33" s="76"/>
      <c r="U33" s="47" t="s">
        <v>268</v>
      </c>
      <c r="V33" s="48"/>
      <c r="W33" s="48" t="s">
        <v>186</v>
      </c>
      <c r="X33" s="48">
        <v>0.04</v>
      </c>
      <c r="Z33" s="47" t="s">
        <v>268</v>
      </c>
      <c r="AA33" s="48"/>
      <c r="AB33" s="48" t="s">
        <v>186</v>
      </c>
      <c r="AC33" s="48">
        <v>0.04</v>
      </c>
    </row>
    <row r="34" spans="1:29" x14ac:dyDescent="0.25">
      <c r="A34" s="47" t="s">
        <v>221</v>
      </c>
      <c r="B34" s="48" t="s">
        <v>222</v>
      </c>
      <c r="C34" s="48" t="s">
        <v>186</v>
      </c>
      <c r="D34" s="48">
        <v>0.1</v>
      </c>
    </row>
    <row r="35" spans="1:29" ht="42.75" customHeight="1" x14ac:dyDescent="0.25">
      <c r="A35" s="47" t="s">
        <v>159</v>
      </c>
      <c r="B35" s="48" t="s">
        <v>160</v>
      </c>
      <c r="C35" s="48" t="s">
        <v>186</v>
      </c>
      <c r="D35" s="48">
        <v>10</v>
      </c>
      <c r="U35" s="85" t="s">
        <v>271</v>
      </c>
      <c r="V35" s="85"/>
      <c r="W35" s="85"/>
      <c r="X35" s="85"/>
      <c r="Z35" s="85" t="s">
        <v>271</v>
      </c>
      <c r="AA35" s="85"/>
      <c r="AB35" s="85"/>
      <c r="AC35" s="85"/>
    </row>
    <row r="36" spans="1:29" x14ac:dyDescent="0.25">
      <c r="A36" s="47" t="s">
        <v>223</v>
      </c>
      <c r="B36" s="48" t="s">
        <v>160</v>
      </c>
      <c r="C36" s="48" t="s">
        <v>186</v>
      </c>
      <c r="D36" s="48">
        <v>0.1</v>
      </c>
      <c r="U36" s="52" t="s">
        <v>203</v>
      </c>
      <c r="V36" s="46" t="s">
        <v>204</v>
      </c>
      <c r="W36" s="46" t="s">
        <v>88</v>
      </c>
      <c r="X36" s="46" t="s">
        <v>261</v>
      </c>
      <c r="Z36" s="52" t="s">
        <v>203</v>
      </c>
      <c r="AA36" s="46" t="s">
        <v>204</v>
      </c>
      <c r="AB36" s="46" t="s">
        <v>88</v>
      </c>
      <c r="AC36" s="46" t="s">
        <v>261</v>
      </c>
    </row>
    <row r="37" spans="1:29" x14ac:dyDescent="0.25">
      <c r="A37" s="47" t="s">
        <v>224</v>
      </c>
      <c r="B37" s="48" t="s">
        <v>225</v>
      </c>
      <c r="C37" s="48" t="s">
        <v>186</v>
      </c>
      <c r="D37" s="48">
        <v>0.5</v>
      </c>
      <c r="U37" s="47" t="s">
        <v>213</v>
      </c>
      <c r="V37" s="48" t="s">
        <v>99</v>
      </c>
      <c r="W37" s="48" t="s">
        <v>186</v>
      </c>
      <c r="X37" s="48">
        <v>0.5</v>
      </c>
      <c r="Z37" s="47" t="s">
        <v>213</v>
      </c>
      <c r="AA37" s="48" t="s">
        <v>99</v>
      </c>
      <c r="AB37" s="48" t="s">
        <v>186</v>
      </c>
      <c r="AC37" s="48">
        <v>0.5</v>
      </c>
    </row>
    <row r="38" spans="1:29" x14ac:dyDescent="0.25">
      <c r="A38" s="47" t="s">
        <v>226</v>
      </c>
      <c r="B38" s="48" t="s">
        <v>225</v>
      </c>
      <c r="C38" s="48" t="s">
        <v>186</v>
      </c>
      <c r="D38" s="48">
        <v>1</v>
      </c>
      <c r="U38" s="47" t="s">
        <v>110</v>
      </c>
      <c r="V38" s="48" t="s">
        <v>111</v>
      </c>
      <c r="W38" s="48" t="s">
        <v>186</v>
      </c>
      <c r="X38" s="48">
        <v>0.03</v>
      </c>
      <c r="Z38" s="47" t="s">
        <v>110</v>
      </c>
      <c r="AA38" s="48" t="s">
        <v>111</v>
      </c>
      <c r="AB38" s="48" t="s">
        <v>186</v>
      </c>
      <c r="AC38" s="48">
        <v>0.03</v>
      </c>
    </row>
    <row r="39" spans="1:29" x14ac:dyDescent="0.25">
      <c r="A39" s="47" t="s">
        <v>227</v>
      </c>
      <c r="B39" s="48" t="s">
        <v>228</v>
      </c>
      <c r="C39" s="48" t="s">
        <v>186</v>
      </c>
      <c r="D39" s="48">
        <v>10</v>
      </c>
      <c r="U39" s="47"/>
      <c r="V39" s="48"/>
      <c r="W39" s="48"/>
      <c r="X39" s="48"/>
      <c r="Z39" s="70" t="s">
        <v>215</v>
      </c>
      <c r="AA39" s="71" t="s">
        <v>115</v>
      </c>
      <c r="AB39" s="71" t="s">
        <v>186</v>
      </c>
      <c r="AC39" s="71">
        <v>0.5</v>
      </c>
    </row>
    <row r="40" spans="1:29" x14ac:dyDescent="0.25">
      <c r="A40" s="47" t="s">
        <v>229</v>
      </c>
      <c r="B40" s="48" t="s">
        <v>230</v>
      </c>
      <c r="C40" s="48" t="s">
        <v>186</v>
      </c>
      <c r="D40" s="48">
        <v>2000</v>
      </c>
      <c r="U40" s="47" t="s">
        <v>120</v>
      </c>
      <c r="V40" s="48" t="s">
        <v>121</v>
      </c>
      <c r="W40" s="48" t="s">
        <v>186</v>
      </c>
      <c r="X40" s="48">
        <v>0.5</v>
      </c>
      <c r="Z40" s="47" t="s">
        <v>120</v>
      </c>
      <c r="AA40" s="48" t="s">
        <v>121</v>
      </c>
      <c r="AB40" s="48" t="s">
        <v>186</v>
      </c>
      <c r="AC40" s="48">
        <v>0.5</v>
      </c>
    </row>
    <row r="41" spans="1:29" x14ac:dyDescent="0.25">
      <c r="A41" s="47" t="s">
        <v>231</v>
      </c>
      <c r="B41" s="48" t="s">
        <v>232</v>
      </c>
      <c r="C41" s="48" t="s">
        <v>186</v>
      </c>
      <c r="D41" s="48" t="s">
        <v>233</v>
      </c>
      <c r="U41" s="47"/>
      <c r="V41" s="48"/>
      <c r="W41" s="48"/>
      <c r="X41" s="48"/>
      <c r="Z41" s="70" t="s">
        <v>124</v>
      </c>
      <c r="AA41" s="71" t="s">
        <v>125</v>
      </c>
      <c r="AB41" s="71" t="s">
        <v>186</v>
      </c>
      <c r="AC41" s="71">
        <v>0.5</v>
      </c>
    </row>
    <row r="42" spans="1:29" ht="24" x14ac:dyDescent="0.25">
      <c r="A42" s="47" t="s">
        <v>234</v>
      </c>
      <c r="B42" s="48" t="s">
        <v>162</v>
      </c>
      <c r="C42" s="48" t="s">
        <v>186</v>
      </c>
      <c r="D42" s="48">
        <v>2000</v>
      </c>
      <c r="U42" s="47" t="s">
        <v>217</v>
      </c>
      <c r="V42" s="48" t="s">
        <v>218</v>
      </c>
      <c r="W42" s="48" t="s">
        <v>186</v>
      </c>
      <c r="X42" s="48">
        <v>2</v>
      </c>
      <c r="Z42" s="47" t="s">
        <v>217</v>
      </c>
      <c r="AA42" s="48" t="s">
        <v>218</v>
      </c>
      <c r="AB42" s="48" t="s">
        <v>186</v>
      </c>
      <c r="AC42" s="48">
        <v>2</v>
      </c>
    </row>
    <row r="43" spans="1:29" x14ac:dyDescent="0.25">
      <c r="A43" s="47" t="s">
        <v>235</v>
      </c>
      <c r="B43" s="48" t="s">
        <v>162</v>
      </c>
      <c r="C43" s="48" t="s">
        <v>186</v>
      </c>
      <c r="D43" s="48">
        <v>10</v>
      </c>
      <c r="U43" s="47" t="s">
        <v>219</v>
      </c>
      <c r="V43" s="48" t="s">
        <v>220</v>
      </c>
      <c r="W43" s="48" t="s">
        <v>186</v>
      </c>
      <c r="X43" s="48">
        <v>3</v>
      </c>
      <c r="Z43" s="47" t="s">
        <v>219</v>
      </c>
      <c r="AA43" s="48" t="s">
        <v>220</v>
      </c>
      <c r="AB43" s="48" t="s">
        <v>186</v>
      </c>
      <c r="AC43" s="48">
        <v>3</v>
      </c>
    </row>
    <row r="44" spans="1:29" ht="24" x14ac:dyDescent="0.25">
      <c r="A44" s="47" t="s">
        <v>236</v>
      </c>
      <c r="B44" s="48" t="s">
        <v>162</v>
      </c>
      <c r="C44" s="48" t="s">
        <v>186</v>
      </c>
      <c r="D44" s="48" t="s">
        <v>237</v>
      </c>
      <c r="U44" s="47" t="s">
        <v>240</v>
      </c>
      <c r="V44" s="48"/>
      <c r="W44" s="48" t="s">
        <v>186</v>
      </c>
      <c r="X44" s="48">
        <v>5</v>
      </c>
      <c r="Z44" s="47" t="s">
        <v>240</v>
      </c>
      <c r="AA44" s="48"/>
      <c r="AB44" s="48" t="s">
        <v>186</v>
      </c>
      <c r="AC44" s="48">
        <v>5</v>
      </c>
    </row>
    <row r="45" spans="1:29" ht="48" x14ac:dyDescent="0.25">
      <c r="A45" s="47" t="s">
        <v>82</v>
      </c>
      <c r="B45" s="48" t="s">
        <v>238</v>
      </c>
      <c r="C45" s="48" t="s">
        <v>186</v>
      </c>
      <c r="D45" s="48" t="s">
        <v>233</v>
      </c>
      <c r="U45" s="47"/>
      <c r="V45" s="47"/>
      <c r="W45" s="48"/>
      <c r="X45" s="48"/>
      <c r="Z45" s="70" t="s">
        <v>270</v>
      </c>
      <c r="AA45" s="70"/>
      <c r="AB45" s="71" t="s">
        <v>186</v>
      </c>
      <c r="AC45" s="71">
        <v>0.1</v>
      </c>
    </row>
    <row r="46" spans="1:29" ht="37.5" x14ac:dyDescent="0.25">
      <c r="A46" s="47" t="s">
        <v>239</v>
      </c>
      <c r="B46" s="48" t="s">
        <v>238</v>
      </c>
      <c r="C46" s="48" t="s">
        <v>186</v>
      </c>
      <c r="D46" s="48" t="s">
        <v>233</v>
      </c>
      <c r="U46" s="50"/>
      <c r="V46" s="48"/>
      <c r="W46" s="48"/>
      <c r="X46" s="48"/>
      <c r="Z46" s="72" t="s">
        <v>252</v>
      </c>
      <c r="AA46" s="71"/>
      <c r="AB46" s="71" t="s">
        <v>186</v>
      </c>
      <c r="AC46" s="71">
        <v>0.1</v>
      </c>
    </row>
    <row r="47" spans="1:29" ht="48" x14ac:dyDescent="0.25">
      <c r="A47" s="47" t="s">
        <v>158</v>
      </c>
      <c r="B47" s="48" t="s">
        <v>225</v>
      </c>
      <c r="C47" s="48" t="s">
        <v>186</v>
      </c>
      <c r="D47" s="48">
        <v>0.5</v>
      </c>
      <c r="U47" s="50"/>
      <c r="V47" s="48"/>
      <c r="W47" s="48"/>
      <c r="X47" s="48"/>
      <c r="Z47" s="72" t="s">
        <v>253</v>
      </c>
      <c r="AA47" s="71"/>
      <c r="AB47" s="71" t="s">
        <v>186</v>
      </c>
      <c r="AC47" s="71">
        <v>0.1</v>
      </c>
    </row>
    <row r="48" spans="1:29" ht="48" x14ac:dyDescent="0.25">
      <c r="A48" s="47" t="s">
        <v>240</v>
      </c>
      <c r="B48" s="48"/>
      <c r="C48" s="48" t="s">
        <v>186</v>
      </c>
      <c r="D48" s="48">
        <v>20</v>
      </c>
      <c r="U48" s="50"/>
      <c r="V48" s="48"/>
      <c r="W48" s="48"/>
      <c r="X48" s="48"/>
      <c r="Z48" s="72" t="s">
        <v>254</v>
      </c>
      <c r="AA48" s="71"/>
      <c r="AB48" s="71" t="s">
        <v>186</v>
      </c>
      <c r="AC48" s="71">
        <v>0.1</v>
      </c>
    </row>
    <row r="49" spans="1:38" ht="24" x14ac:dyDescent="0.25">
      <c r="A49" s="47" t="s">
        <v>241</v>
      </c>
      <c r="B49" s="48"/>
      <c r="C49" s="48" t="s">
        <v>186</v>
      </c>
      <c r="D49" s="48">
        <v>200</v>
      </c>
      <c r="U49" s="50"/>
      <c r="V49" s="48"/>
      <c r="W49" s="48"/>
      <c r="X49" s="48"/>
      <c r="Z49" s="72" t="s">
        <v>255</v>
      </c>
      <c r="AA49" s="71"/>
      <c r="AB49" s="71" t="s">
        <v>186</v>
      </c>
      <c r="AC49" s="71">
        <v>0.1</v>
      </c>
    </row>
    <row r="50" spans="1:38" ht="48" x14ac:dyDescent="0.25">
      <c r="A50" s="47" t="s">
        <v>242</v>
      </c>
      <c r="B50" s="48" t="s">
        <v>225</v>
      </c>
      <c r="C50" s="48" t="s">
        <v>186</v>
      </c>
      <c r="D50" s="48">
        <v>0.1</v>
      </c>
    </row>
    <row r="51" spans="1:38" ht="36" x14ac:dyDescent="0.25">
      <c r="A51" s="50" t="s">
        <v>243</v>
      </c>
      <c r="B51" s="47"/>
      <c r="C51" s="48" t="s">
        <v>186</v>
      </c>
      <c r="D51" s="48">
        <v>0.1</v>
      </c>
    </row>
    <row r="52" spans="1:38" ht="24" x14ac:dyDescent="0.25">
      <c r="A52" s="50" t="s">
        <v>244</v>
      </c>
      <c r="B52" s="47"/>
      <c r="C52" s="48" t="s">
        <v>186</v>
      </c>
      <c r="D52" s="48">
        <v>0.1</v>
      </c>
    </row>
    <row r="53" spans="1:38" ht="24" x14ac:dyDescent="0.25">
      <c r="A53" s="50" t="s">
        <v>245</v>
      </c>
      <c r="B53" s="47"/>
      <c r="C53" s="48" t="s">
        <v>186</v>
      </c>
      <c r="D53" s="48">
        <v>0.1</v>
      </c>
    </row>
    <row r="54" spans="1:38" ht="24" x14ac:dyDescent="0.25">
      <c r="A54" s="50" t="s">
        <v>246</v>
      </c>
      <c r="B54" s="47"/>
      <c r="C54" s="48" t="s">
        <v>186</v>
      </c>
      <c r="D54" s="48">
        <v>0.1</v>
      </c>
    </row>
    <row r="55" spans="1:38" x14ac:dyDescent="0.25">
      <c r="A55" s="50" t="s">
        <v>247</v>
      </c>
      <c r="B55" s="47"/>
      <c r="C55" s="48" t="s">
        <v>186</v>
      </c>
      <c r="D55" s="48">
        <v>0.1</v>
      </c>
    </row>
    <row r="56" spans="1:38" ht="36" x14ac:dyDescent="0.25">
      <c r="A56" s="50" t="s">
        <v>248</v>
      </c>
      <c r="B56" s="47"/>
      <c r="C56" s="48" t="s">
        <v>186</v>
      </c>
      <c r="D56" s="48">
        <v>0.1</v>
      </c>
    </row>
    <row r="57" spans="1:38" ht="36" x14ac:dyDescent="0.25">
      <c r="A57" s="50" t="s">
        <v>249</v>
      </c>
      <c r="B57" s="47"/>
      <c r="C57" s="48" t="s">
        <v>186</v>
      </c>
      <c r="D57" s="48">
        <v>0.01</v>
      </c>
    </row>
    <row r="58" spans="1:38" ht="24" x14ac:dyDescent="0.25">
      <c r="A58" s="50" t="s">
        <v>250</v>
      </c>
      <c r="B58" s="47"/>
      <c r="C58" s="48" t="s">
        <v>186</v>
      </c>
      <c r="D58" s="48">
        <v>0.1</v>
      </c>
    </row>
    <row r="59" spans="1:38" ht="48" x14ac:dyDescent="0.25">
      <c r="A59" s="47" t="s">
        <v>251</v>
      </c>
      <c r="B59" s="47"/>
      <c r="C59" s="48" t="s">
        <v>186</v>
      </c>
      <c r="D59" s="48">
        <v>1</v>
      </c>
    </row>
    <row r="60" spans="1:38" x14ac:dyDescent="0.25">
      <c r="A60" s="50" t="s">
        <v>252</v>
      </c>
      <c r="B60" s="48"/>
      <c r="C60" s="48" t="s">
        <v>186</v>
      </c>
      <c r="D60" s="48">
        <v>1</v>
      </c>
      <c r="Y60" s="28"/>
      <c r="Z60" s="28"/>
    </row>
    <row r="61" spans="1:38" x14ac:dyDescent="0.25">
      <c r="A61" s="50" t="s">
        <v>253</v>
      </c>
      <c r="B61" s="48"/>
      <c r="C61" s="48" t="s">
        <v>186</v>
      </c>
      <c r="D61" s="48">
        <v>1</v>
      </c>
      <c r="U61" s="73"/>
      <c r="V61" s="74"/>
      <c r="W61" s="74"/>
      <c r="X61" s="74"/>
    </row>
    <row r="62" spans="1:38" x14ac:dyDescent="0.25">
      <c r="A62" s="50" t="s">
        <v>254</v>
      </c>
      <c r="B62" s="48"/>
      <c r="C62" s="48" t="s">
        <v>186</v>
      </c>
      <c r="D62" s="48">
        <v>1</v>
      </c>
      <c r="U62" s="75"/>
      <c r="V62" s="76"/>
      <c r="W62" s="76"/>
      <c r="X62" s="76"/>
    </row>
    <row r="63" spans="1:38" x14ac:dyDescent="0.25">
      <c r="A63" s="50" t="s">
        <v>255</v>
      </c>
      <c r="B63" s="48"/>
      <c r="C63" s="48" t="s">
        <v>186</v>
      </c>
      <c r="D63" s="48">
        <v>1</v>
      </c>
      <c r="U63" s="75"/>
      <c r="V63" s="76"/>
      <c r="W63" s="76"/>
      <c r="X63" s="76"/>
    </row>
    <row r="64" spans="1:38" ht="48" x14ac:dyDescent="0.25">
      <c r="A64" s="47" t="s">
        <v>256</v>
      </c>
      <c r="B64" s="48"/>
      <c r="C64" s="48" t="s">
        <v>186</v>
      </c>
      <c r="D64" s="48">
        <v>300</v>
      </c>
      <c r="U64" s="77"/>
      <c r="V64" s="78"/>
      <c r="W64" s="78"/>
      <c r="X64" s="78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</row>
    <row r="65" spans="1:38" x14ac:dyDescent="0.25">
      <c r="U65" s="75"/>
      <c r="V65" s="76"/>
      <c r="W65" s="76"/>
      <c r="X65" s="76"/>
    </row>
    <row r="66" spans="1:38" x14ac:dyDescent="0.25">
      <c r="U66" s="77"/>
      <c r="V66" s="78"/>
      <c r="W66" s="78"/>
      <c r="X66" s="78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</row>
    <row r="67" spans="1:38" x14ac:dyDescent="0.25">
      <c r="U67" s="75"/>
      <c r="V67" s="76"/>
      <c r="W67" s="76"/>
      <c r="X67" s="76"/>
    </row>
    <row r="68" spans="1:38" x14ac:dyDescent="0.25">
      <c r="U68" s="75"/>
      <c r="V68" s="76"/>
      <c r="W68" s="76"/>
      <c r="X68" s="76"/>
    </row>
    <row r="69" spans="1:38" x14ac:dyDescent="0.25">
      <c r="U69" s="75"/>
      <c r="V69" s="76"/>
      <c r="W69" s="76"/>
      <c r="X69" s="76"/>
    </row>
    <row r="70" spans="1:38" x14ac:dyDescent="0.25">
      <c r="U70" s="77"/>
      <c r="V70" s="77"/>
      <c r="W70" s="78"/>
      <c r="X70" s="78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</row>
    <row r="71" spans="1:38" x14ac:dyDescent="0.25">
      <c r="U71" s="79"/>
      <c r="V71" s="78"/>
      <c r="W71" s="78"/>
      <c r="X71" s="78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</row>
    <row r="72" spans="1:38" x14ac:dyDescent="0.25">
      <c r="U72" s="79"/>
      <c r="V72" s="78"/>
      <c r="W72" s="78"/>
      <c r="X72" s="78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</row>
    <row r="73" spans="1:38" x14ac:dyDescent="0.25">
      <c r="U73" s="79"/>
      <c r="V73" s="78"/>
      <c r="W73" s="78"/>
      <c r="X73" s="78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</row>
    <row r="74" spans="1:38" x14ac:dyDescent="0.25">
      <c r="U74" s="79"/>
      <c r="V74" s="78"/>
      <c r="W74" s="78"/>
      <c r="X74" s="78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</row>
    <row r="76" spans="1:38" s="15" customFormat="1" x14ac:dyDescent="0.25">
      <c r="A76" s="26"/>
      <c r="B76" s="30"/>
    </row>
    <row r="78" spans="1:38" s="15" customFormat="1" x14ac:dyDescent="0.25">
      <c r="A78" s="26"/>
      <c r="B78" s="30"/>
    </row>
    <row r="82" spans="1:2" s="15" customFormat="1" x14ac:dyDescent="0.25">
      <c r="A82" s="26"/>
      <c r="B82" s="30"/>
    </row>
    <row r="83" spans="1:2" s="15" customFormat="1" x14ac:dyDescent="0.25">
      <c r="A83" s="26"/>
      <c r="B83" s="30"/>
    </row>
    <row r="84" spans="1:2" s="15" customFormat="1" x14ac:dyDescent="0.25">
      <c r="A84" s="26"/>
      <c r="B84" s="30"/>
    </row>
    <row r="85" spans="1:2" s="15" customFormat="1" x14ac:dyDescent="0.25">
      <c r="A85" s="26"/>
      <c r="B85" s="30"/>
    </row>
    <row r="86" spans="1:2" s="15" customFormat="1" x14ac:dyDescent="0.25">
      <c r="A86" s="26"/>
      <c r="B86" s="30"/>
    </row>
  </sheetData>
  <mergeCells count="19">
    <mergeCell ref="A9:A13"/>
    <mergeCell ref="E4:E5"/>
    <mergeCell ref="A4:A5"/>
    <mergeCell ref="B4:B5"/>
    <mergeCell ref="C4:C5"/>
    <mergeCell ref="D4:D5"/>
    <mergeCell ref="A18:A19"/>
    <mergeCell ref="B18:B19"/>
    <mergeCell ref="C18:C19"/>
    <mergeCell ref="A17:D17"/>
    <mergeCell ref="F17:I17"/>
    <mergeCell ref="K17:N17"/>
    <mergeCell ref="U35:X35"/>
    <mergeCell ref="Z35:AC35"/>
    <mergeCell ref="P17:S17"/>
    <mergeCell ref="U26:X26"/>
    <mergeCell ref="Z26:AC26"/>
    <mergeCell ref="U17:X17"/>
    <mergeCell ref="Z17:AC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&amp;L&amp;F/&amp;A&amp;R&amp;D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1:O92"/>
  <sheetViews>
    <sheetView topLeftCell="A16" zoomScale="85" zoomScaleNormal="85" workbookViewId="0">
      <selection activeCell="I18" sqref="I18"/>
    </sheetView>
  </sheetViews>
  <sheetFormatPr defaultRowHeight="15" x14ac:dyDescent="0.25"/>
  <cols>
    <col min="1" max="1" width="17.7109375" style="14" customWidth="1"/>
    <col min="2" max="2" width="54.42578125" style="14" customWidth="1"/>
    <col min="3" max="4" width="17.7109375" style="14" customWidth="1"/>
    <col min="5" max="5" width="24.28515625" style="14" customWidth="1"/>
    <col min="6" max="6" width="26.28515625" style="14" customWidth="1"/>
    <col min="7" max="7" width="20.7109375" style="14" customWidth="1"/>
    <col min="8" max="8" width="9.140625" style="14"/>
    <col min="9" max="9" width="50" style="14" bestFit="1" customWidth="1"/>
    <col min="10" max="10" width="10.28515625" style="14" bestFit="1" customWidth="1"/>
    <col min="11" max="11" width="14.42578125" style="14" bestFit="1" customWidth="1"/>
    <col min="12" max="12" width="9.140625" style="14"/>
    <col min="13" max="14" width="37" style="14" customWidth="1"/>
    <col min="15" max="16384" width="9.140625" style="14"/>
  </cols>
  <sheetData>
    <row r="1" spans="1:5" ht="18" thickBot="1" x14ac:dyDescent="0.35">
      <c r="A1" s="13" t="s">
        <v>2</v>
      </c>
      <c r="B1" s="13"/>
      <c r="C1" s="13"/>
      <c r="D1" s="13"/>
      <c r="E1" s="13"/>
    </row>
    <row r="2" spans="1:5" ht="15" customHeight="1" thickTop="1" x14ac:dyDescent="0.25"/>
    <row r="3" spans="1:5" ht="46.5" customHeight="1" x14ac:dyDescent="0.25">
      <c r="A3" s="118" t="s">
        <v>347</v>
      </c>
      <c r="B3" s="118"/>
      <c r="C3" s="118"/>
      <c r="D3" s="118"/>
      <c r="E3" s="118"/>
    </row>
    <row r="4" spans="1:5" ht="15" customHeight="1" x14ac:dyDescent="0.25">
      <c r="A4" s="118" t="s">
        <v>350</v>
      </c>
      <c r="B4" s="118"/>
      <c r="C4" s="118"/>
      <c r="D4" s="118"/>
      <c r="E4" s="118"/>
    </row>
    <row r="5" spans="1:5" ht="18" customHeight="1" x14ac:dyDescent="0.25">
      <c r="A5" s="118" t="s">
        <v>348</v>
      </c>
      <c r="B5" s="118"/>
      <c r="C5" s="118"/>
      <c r="D5" s="118"/>
      <c r="E5" s="118"/>
    </row>
    <row r="6" spans="1:5" ht="33" customHeight="1" x14ac:dyDescent="0.25">
      <c r="A6" s="118" t="s">
        <v>349</v>
      </c>
      <c r="B6" s="118"/>
      <c r="C6" s="118"/>
      <c r="D6" s="118"/>
      <c r="E6" s="118"/>
    </row>
    <row r="8" spans="1:5" ht="15" customHeight="1" x14ac:dyDescent="0.25">
      <c r="A8" s="40" t="s">
        <v>3</v>
      </c>
      <c r="B8" s="92" t="s">
        <v>4</v>
      </c>
      <c r="C8" s="92" t="s">
        <v>5</v>
      </c>
      <c r="D8" s="92" t="s">
        <v>77</v>
      </c>
      <c r="E8" s="92" t="s">
        <v>78</v>
      </c>
    </row>
    <row r="9" spans="1:5" ht="15" customHeight="1" x14ac:dyDescent="0.25">
      <c r="A9" s="40"/>
      <c r="B9" s="92"/>
      <c r="C9" s="92"/>
      <c r="D9" s="92"/>
      <c r="E9" s="92"/>
    </row>
    <row r="10" spans="1:5" ht="15.75" x14ac:dyDescent="0.25">
      <c r="A10" s="99" t="s">
        <v>6</v>
      </c>
      <c r="B10" s="56" t="s">
        <v>344</v>
      </c>
      <c r="C10" s="98">
        <v>1</v>
      </c>
      <c r="D10" s="97"/>
      <c r="E10" s="96">
        <f>+C10*D10</f>
        <v>0</v>
      </c>
    </row>
    <row r="11" spans="1:5" ht="15.75" x14ac:dyDescent="0.25">
      <c r="A11" s="99"/>
      <c r="B11" s="56" t="s">
        <v>274</v>
      </c>
      <c r="C11" s="98"/>
      <c r="D11" s="97"/>
      <c r="E11" s="96"/>
    </row>
    <row r="12" spans="1:5" ht="15.75" x14ac:dyDescent="0.25">
      <c r="A12" s="99"/>
      <c r="B12" s="56" t="s">
        <v>345</v>
      </c>
      <c r="C12" s="98">
        <v>1</v>
      </c>
      <c r="D12" s="97"/>
      <c r="E12" s="96">
        <f>+C12*D12</f>
        <v>0</v>
      </c>
    </row>
    <row r="13" spans="1:5" ht="15.75" x14ac:dyDescent="0.25">
      <c r="A13" s="99"/>
      <c r="B13" s="56" t="s">
        <v>274</v>
      </c>
      <c r="C13" s="98"/>
      <c r="D13" s="97"/>
      <c r="E13" s="96"/>
    </row>
    <row r="14" spans="1:5" ht="15.75" x14ac:dyDescent="0.25">
      <c r="A14" s="99" t="s">
        <v>7</v>
      </c>
      <c r="B14" s="23" t="s">
        <v>9</v>
      </c>
      <c r="C14" s="98">
        <v>2</v>
      </c>
      <c r="D14" s="97"/>
      <c r="E14" s="96">
        <f>+C14*D14</f>
        <v>0</v>
      </c>
    </row>
    <row r="15" spans="1:5" ht="15.75" x14ac:dyDescent="0.25">
      <c r="A15" s="99"/>
      <c r="B15" s="23" t="s">
        <v>73</v>
      </c>
      <c r="C15" s="98"/>
      <c r="D15" s="97"/>
      <c r="E15" s="96"/>
    </row>
    <row r="16" spans="1:5" ht="15.75" x14ac:dyDescent="0.25">
      <c r="A16" s="99"/>
      <c r="B16" s="23" t="s">
        <v>10</v>
      </c>
      <c r="C16" s="98"/>
      <c r="D16" s="97"/>
      <c r="E16" s="96"/>
    </row>
    <row r="17" spans="1:15" ht="15.75" x14ac:dyDescent="0.25">
      <c r="A17" s="99"/>
      <c r="B17" s="23" t="s">
        <v>9</v>
      </c>
      <c r="C17" s="98">
        <v>1</v>
      </c>
      <c r="D17" s="97"/>
      <c r="E17" s="96">
        <f>+C17*D17</f>
        <v>0</v>
      </c>
    </row>
    <row r="18" spans="1:15" ht="31.5" x14ac:dyDescent="0.25">
      <c r="A18" s="99"/>
      <c r="B18" s="23" t="s">
        <v>74</v>
      </c>
      <c r="C18" s="98"/>
      <c r="D18" s="97"/>
      <c r="E18" s="96"/>
    </row>
    <row r="19" spans="1:15" ht="15.75" x14ac:dyDescent="0.25">
      <c r="A19" s="99"/>
      <c r="B19" s="23" t="s">
        <v>10</v>
      </c>
      <c r="C19" s="98"/>
      <c r="D19" s="97"/>
      <c r="E19" s="96"/>
    </row>
    <row r="20" spans="1:15" ht="15.75" x14ac:dyDescent="0.25">
      <c r="A20" s="99" t="s">
        <v>8</v>
      </c>
      <c r="B20" s="23" t="s">
        <v>11</v>
      </c>
      <c r="C20" s="98">
        <v>1</v>
      </c>
      <c r="D20" s="97"/>
      <c r="E20" s="96">
        <f>+C20*D20</f>
        <v>0</v>
      </c>
    </row>
    <row r="21" spans="1:15" ht="15.75" x14ac:dyDescent="0.25">
      <c r="A21" s="99"/>
      <c r="B21" s="23" t="s">
        <v>275</v>
      </c>
      <c r="C21" s="98"/>
      <c r="D21" s="97"/>
      <c r="E21" s="96"/>
    </row>
    <row r="22" spans="1:15" ht="15.75" x14ac:dyDescent="0.25">
      <c r="A22" s="99"/>
      <c r="B22" s="23" t="s">
        <v>12</v>
      </c>
      <c r="C22" s="98">
        <v>1</v>
      </c>
      <c r="D22" s="97"/>
      <c r="E22" s="96">
        <f>+C22*D22</f>
        <v>0</v>
      </c>
    </row>
    <row r="23" spans="1:15" ht="15.75" x14ac:dyDescent="0.25">
      <c r="A23" s="99"/>
      <c r="B23" s="23" t="s">
        <v>276</v>
      </c>
      <c r="C23" s="98"/>
      <c r="D23" s="97"/>
      <c r="E23" s="96"/>
    </row>
    <row r="24" spans="1:15" ht="15.75" x14ac:dyDescent="0.25">
      <c r="A24" s="99"/>
      <c r="B24" s="23" t="s">
        <v>13</v>
      </c>
      <c r="C24" s="98">
        <v>1</v>
      </c>
      <c r="D24" s="97"/>
      <c r="E24" s="96">
        <f>+C24*D24</f>
        <v>0</v>
      </c>
    </row>
    <row r="25" spans="1:15" ht="15.75" x14ac:dyDescent="0.25">
      <c r="A25" s="99"/>
      <c r="B25" s="23" t="s">
        <v>276</v>
      </c>
      <c r="C25" s="98"/>
      <c r="D25" s="97"/>
      <c r="E25" s="96"/>
    </row>
    <row r="26" spans="1:15" ht="21.75" customHeight="1" x14ac:dyDescent="0.25">
      <c r="A26" s="26"/>
      <c r="B26" s="15"/>
      <c r="C26" s="15"/>
      <c r="D26" s="37" t="s">
        <v>76</v>
      </c>
      <c r="E26" s="37">
        <f>SUM(E10:E25)</f>
        <v>0</v>
      </c>
      <c r="F26" s="15"/>
    </row>
    <row r="27" spans="1:15" ht="21.75" customHeight="1" x14ac:dyDescent="0.25">
      <c r="A27" s="26"/>
      <c r="B27" s="15"/>
      <c r="C27" s="15"/>
      <c r="D27" s="57"/>
      <c r="E27" s="57"/>
      <c r="F27" s="15"/>
    </row>
    <row r="28" spans="1:15" x14ac:dyDescent="0.25">
      <c r="A28" s="26" t="s">
        <v>202</v>
      </c>
      <c r="B28" s="15"/>
      <c r="C28" s="15"/>
      <c r="D28" s="15"/>
      <c r="E28" s="33"/>
      <c r="F28" s="15"/>
    </row>
    <row r="29" spans="1:15" x14ac:dyDescent="0.25">
      <c r="M29" s="58" t="s">
        <v>277</v>
      </c>
    </row>
    <row r="30" spans="1:15" x14ac:dyDescent="0.25">
      <c r="A30" s="95" t="s">
        <v>346</v>
      </c>
      <c r="B30" s="95"/>
      <c r="C30" s="95"/>
      <c r="E30" s="95" t="s">
        <v>180</v>
      </c>
      <c r="F30" s="95"/>
      <c r="G30" s="95"/>
      <c r="I30" s="95" t="s">
        <v>278</v>
      </c>
      <c r="J30" s="95"/>
      <c r="K30" s="95"/>
      <c r="M30" s="100" t="s">
        <v>279</v>
      </c>
      <c r="N30" s="101"/>
      <c r="O30" s="59"/>
    </row>
    <row r="31" spans="1:15" s="15" customFormat="1" ht="25.5" customHeight="1" x14ac:dyDescent="0.25">
      <c r="A31" s="1" t="s">
        <v>87</v>
      </c>
      <c r="B31" s="1" t="s">
        <v>88</v>
      </c>
      <c r="C31" s="1" t="s">
        <v>89</v>
      </c>
      <c r="D31" s="14"/>
      <c r="E31" s="1" t="s">
        <v>87</v>
      </c>
      <c r="F31" s="1" t="s">
        <v>88</v>
      </c>
      <c r="G31" s="1" t="s">
        <v>89</v>
      </c>
      <c r="I31" s="1" t="s">
        <v>87</v>
      </c>
      <c r="J31" s="1" t="s">
        <v>88</v>
      </c>
      <c r="K31" s="1" t="s">
        <v>89</v>
      </c>
      <c r="M31" s="60" t="s">
        <v>203</v>
      </c>
      <c r="N31" s="60" t="s">
        <v>88</v>
      </c>
    </row>
    <row r="32" spans="1:15" s="15" customFormat="1" ht="14.45" customHeight="1" x14ac:dyDescent="0.25">
      <c r="A32" s="1" t="s">
        <v>90</v>
      </c>
      <c r="B32" s="1" t="s">
        <v>91</v>
      </c>
      <c r="C32" s="1"/>
      <c r="D32" s="14"/>
      <c r="E32" s="1" t="s">
        <v>92</v>
      </c>
      <c r="F32" s="1"/>
      <c r="G32" s="1"/>
      <c r="I32" s="1" t="s">
        <v>280</v>
      </c>
      <c r="J32" s="1"/>
      <c r="K32" s="1"/>
      <c r="M32" s="102" t="s">
        <v>281</v>
      </c>
      <c r="N32" s="102"/>
    </row>
    <row r="33" spans="1:14" ht="14.45" customHeight="1" x14ac:dyDescent="0.25">
      <c r="A33" s="1" t="s">
        <v>92</v>
      </c>
      <c r="B33" s="1"/>
      <c r="C33" s="1"/>
      <c r="E33" s="1" t="s">
        <v>181</v>
      </c>
      <c r="F33" s="1" t="s">
        <v>182</v>
      </c>
      <c r="G33" s="1"/>
      <c r="I33" s="1" t="s">
        <v>282</v>
      </c>
      <c r="J33" s="1"/>
      <c r="K33" s="1"/>
      <c r="M33" s="61" t="s">
        <v>92</v>
      </c>
      <c r="N33" s="62" t="s">
        <v>233</v>
      </c>
    </row>
    <row r="34" spans="1:14" ht="14.45" customHeight="1" x14ac:dyDescent="0.25">
      <c r="A34" s="1" t="s">
        <v>93</v>
      </c>
      <c r="B34" s="1" t="s">
        <v>94</v>
      </c>
      <c r="C34" s="1" t="s">
        <v>95</v>
      </c>
      <c r="E34" s="1" t="s">
        <v>183</v>
      </c>
      <c r="F34" s="1" t="s">
        <v>184</v>
      </c>
      <c r="G34" s="1"/>
      <c r="I34" s="1" t="s">
        <v>283</v>
      </c>
      <c r="J34" s="1"/>
      <c r="K34" s="1"/>
      <c r="M34" s="61" t="s">
        <v>284</v>
      </c>
      <c r="N34" s="61" t="s">
        <v>285</v>
      </c>
    </row>
    <row r="35" spans="1:14" x14ac:dyDescent="0.25">
      <c r="A35" s="1" t="s">
        <v>96</v>
      </c>
      <c r="B35" s="1" t="s">
        <v>94</v>
      </c>
      <c r="C35" s="1" t="s">
        <v>97</v>
      </c>
      <c r="E35" s="1" t="s">
        <v>161</v>
      </c>
      <c r="F35" s="1" t="s">
        <v>94</v>
      </c>
      <c r="G35" s="1" t="s">
        <v>162</v>
      </c>
      <c r="I35" s="43" t="s">
        <v>96</v>
      </c>
      <c r="J35" s="1" t="s">
        <v>94</v>
      </c>
      <c r="K35" s="1" t="s">
        <v>97</v>
      </c>
      <c r="M35" s="61" t="s">
        <v>286</v>
      </c>
      <c r="N35" s="61" t="s">
        <v>177</v>
      </c>
    </row>
    <row r="36" spans="1:14" x14ac:dyDescent="0.25">
      <c r="A36" s="1" t="s">
        <v>98</v>
      </c>
      <c r="B36" s="1" t="s">
        <v>94</v>
      </c>
      <c r="C36" s="1" t="s">
        <v>99</v>
      </c>
      <c r="E36" s="1" t="s">
        <v>185</v>
      </c>
      <c r="F36" s="1" t="s">
        <v>186</v>
      </c>
      <c r="G36" s="1" t="s">
        <v>187</v>
      </c>
      <c r="I36" s="1" t="s">
        <v>100</v>
      </c>
      <c r="J36" s="1" t="s">
        <v>94</v>
      </c>
      <c r="K36" s="1" t="s">
        <v>101</v>
      </c>
      <c r="M36" s="61" t="s">
        <v>283</v>
      </c>
      <c r="N36" s="61" t="s">
        <v>177</v>
      </c>
    </row>
    <row r="37" spans="1:14" x14ac:dyDescent="0.25">
      <c r="A37" s="1" t="s">
        <v>100</v>
      </c>
      <c r="B37" s="1" t="s">
        <v>94</v>
      </c>
      <c r="C37" s="1" t="s">
        <v>101</v>
      </c>
      <c r="E37" s="1" t="s">
        <v>188</v>
      </c>
      <c r="F37" s="1" t="s">
        <v>94</v>
      </c>
      <c r="G37" s="1" t="s">
        <v>189</v>
      </c>
      <c r="I37" s="1" t="s">
        <v>108</v>
      </c>
      <c r="J37" s="1" t="s">
        <v>94</v>
      </c>
      <c r="K37" s="1" t="s">
        <v>109</v>
      </c>
      <c r="M37" s="61" t="s">
        <v>287</v>
      </c>
      <c r="N37" s="61" t="s">
        <v>288</v>
      </c>
    </row>
    <row r="38" spans="1:14" x14ac:dyDescent="0.25">
      <c r="A38" s="1" t="s">
        <v>102</v>
      </c>
      <c r="B38" s="1" t="s">
        <v>94</v>
      </c>
      <c r="C38" s="1" t="s">
        <v>103</v>
      </c>
      <c r="E38" s="1" t="s">
        <v>96</v>
      </c>
      <c r="F38" s="1" t="s">
        <v>94</v>
      </c>
      <c r="G38" s="1" t="s">
        <v>97</v>
      </c>
      <c r="I38" s="1" t="s">
        <v>114</v>
      </c>
      <c r="J38" s="1" t="s">
        <v>94</v>
      </c>
      <c r="K38" s="1" t="s">
        <v>115</v>
      </c>
      <c r="M38" s="61" t="s">
        <v>289</v>
      </c>
      <c r="N38" s="61" t="s">
        <v>177</v>
      </c>
    </row>
    <row r="39" spans="1:14" x14ac:dyDescent="0.25">
      <c r="A39" s="1" t="s">
        <v>104</v>
      </c>
      <c r="B39" s="1" t="s">
        <v>94</v>
      </c>
      <c r="C39" s="1" t="s">
        <v>105</v>
      </c>
      <c r="E39" s="1" t="s">
        <v>98</v>
      </c>
      <c r="F39" s="1" t="s">
        <v>94</v>
      </c>
      <c r="G39" s="1" t="s">
        <v>99</v>
      </c>
      <c r="I39" s="1" t="s">
        <v>98</v>
      </c>
      <c r="J39" s="1" t="s">
        <v>94</v>
      </c>
      <c r="K39" s="1" t="s">
        <v>99</v>
      </c>
      <c r="M39" s="102" t="s">
        <v>290</v>
      </c>
      <c r="N39" s="102"/>
    </row>
    <row r="40" spans="1:14" ht="15.75" x14ac:dyDescent="0.25">
      <c r="A40" s="1" t="s">
        <v>106</v>
      </c>
      <c r="B40" s="1" t="s">
        <v>94</v>
      </c>
      <c r="C40" s="1" t="s">
        <v>107</v>
      </c>
      <c r="E40" s="1" t="s">
        <v>104</v>
      </c>
      <c r="F40" s="1" t="s">
        <v>94</v>
      </c>
      <c r="G40" s="1" t="s">
        <v>105</v>
      </c>
      <c r="I40" s="1" t="s">
        <v>132</v>
      </c>
      <c r="J40" s="1" t="s">
        <v>94</v>
      </c>
      <c r="K40" s="1" t="s">
        <v>133</v>
      </c>
      <c r="M40" s="61" t="s">
        <v>291</v>
      </c>
      <c r="N40" s="61" t="s">
        <v>292</v>
      </c>
    </row>
    <row r="41" spans="1:14" ht="15.75" x14ac:dyDescent="0.25">
      <c r="A41" s="1" t="s">
        <v>108</v>
      </c>
      <c r="B41" s="1" t="s">
        <v>94</v>
      </c>
      <c r="C41" s="1" t="s">
        <v>109</v>
      </c>
      <c r="E41" s="1" t="s">
        <v>106</v>
      </c>
      <c r="F41" s="1" t="s">
        <v>94</v>
      </c>
      <c r="G41" s="1" t="s">
        <v>107</v>
      </c>
      <c r="I41" s="1" t="s">
        <v>118</v>
      </c>
      <c r="J41" s="1" t="s">
        <v>94</v>
      </c>
      <c r="K41" s="1" t="s">
        <v>119</v>
      </c>
      <c r="M41" s="61" t="s">
        <v>293</v>
      </c>
      <c r="N41" s="61" t="s">
        <v>292</v>
      </c>
    </row>
    <row r="42" spans="1:14" ht="15.75" x14ac:dyDescent="0.25">
      <c r="A42" s="1" t="s">
        <v>110</v>
      </c>
      <c r="B42" s="1" t="s">
        <v>94</v>
      </c>
      <c r="C42" s="1" t="s">
        <v>111</v>
      </c>
      <c r="E42" s="1" t="s">
        <v>108</v>
      </c>
      <c r="F42" s="1" t="s">
        <v>94</v>
      </c>
      <c r="G42" s="1" t="s">
        <v>109</v>
      </c>
      <c r="I42" s="1" t="s">
        <v>120</v>
      </c>
      <c r="J42" s="1" t="s">
        <v>94</v>
      </c>
      <c r="K42" s="1" t="s">
        <v>121</v>
      </c>
      <c r="M42" s="61" t="s">
        <v>294</v>
      </c>
      <c r="N42" s="61" t="s">
        <v>292</v>
      </c>
    </row>
    <row r="43" spans="1:14" ht="15.75" x14ac:dyDescent="0.25">
      <c r="A43" s="1" t="s">
        <v>112</v>
      </c>
      <c r="B43" s="1" t="s">
        <v>94</v>
      </c>
      <c r="C43" s="1" t="s">
        <v>113</v>
      </c>
      <c r="E43" s="1" t="s">
        <v>110</v>
      </c>
      <c r="F43" s="1" t="s">
        <v>94</v>
      </c>
      <c r="G43" s="1" t="s">
        <v>111</v>
      </c>
      <c r="I43" s="1" t="s">
        <v>124</v>
      </c>
      <c r="J43" s="1" t="s">
        <v>94</v>
      </c>
      <c r="K43" s="1" t="s">
        <v>125</v>
      </c>
      <c r="M43" s="61" t="s">
        <v>295</v>
      </c>
      <c r="N43" s="61" t="s">
        <v>292</v>
      </c>
    </row>
    <row r="44" spans="1:14" ht="15.75" x14ac:dyDescent="0.25">
      <c r="A44" s="1" t="s">
        <v>114</v>
      </c>
      <c r="B44" s="1" t="s">
        <v>94</v>
      </c>
      <c r="C44" s="1" t="s">
        <v>115</v>
      </c>
      <c r="E44" s="1" t="s">
        <v>114</v>
      </c>
      <c r="F44" s="1" t="s">
        <v>94</v>
      </c>
      <c r="G44" s="1" t="s">
        <v>115</v>
      </c>
      <c r="I44" s="1" t="s">
        <v>296</v>
      </c>
      <c r="J44" s="1" t="s">
        <v>94</v>
      </c>
      <c r="K44" s="1" t="s">
        <v>95</v>
      </c>
      <c r="M44" s="61" t="s">
        <v>297</v>
      </c>
      <c r="N44" s="61" t="s">
        <v>292</v>
      </c>
    </row>
    <row r="45" spans="1:14" x14ac:dyDescent="0.25">
      <c r="A45" s="1" t="s">
        <v>116</v>
      </c>
      <c r="B45" s="1" t="s">
        <v>94</v>
      </c>
      <c r="C45" s="1" t="s">
        <v>117</v>
      </c>
      <c r="E45" s="1" t="s">
        <v>190</v>
      </c>
      <c r="F45" s="1" t="s">
        <v>94</v>
      </c>
      <c r="G45" s="1" t="s">
        <v>191</v>
      </c>
      <c r="I45" s="1" t="s">
        <v>298</v>
      </c>
      <c r="J45" s="1" t="s">
        <v>94</v>
      </c>
      <c r="K45" s="1" t="s">
        <v>123</v>
      </c>
      <c r="M45" s="102" t="s">
        <v>299</v>
      </c>
      <c r="N45" s="102"/>
    </row>
    <row r="46" spans="1:14" ht="25.5" x14ac:dyDescent="0.25">
      <c r="A46" s="1" t="s">
        <v>118</v>
      </c>
      <c r="B46" s="1" t="s">
        <v>94</v>
      </c>
      <c r="C46" s="1" t="s">
        <v>119</v>
      </c>
      <c r="E46" s="1" t="s">
        <v>118</v>
      </c>
      <c r="F46" s="1" t="s">
        <v>94</v>
      </c>
      <c r="G46" s="1" t="s">
        <v>119</v>
      </c>
      <c r="I46" s="1" t="s">
        <v>106</v>
      </c>
      <c r="J46" s="1" t="s">
        <v>94</v>
      </c>
      <c r="K46" s="1" t="s">
        <v>107</v>
      </c>
      <c r="M46" s="61" t="s">
        <v>300</v>
      </c>
      <c r="N46" s="61" t="s">
        <v>301</v>
      </c>
    </row>
    <row r="47" spans="1:14" ht="38.25" x14ac:dyDescent="0.25">
      <c r="A47" s="1" t="s">
        <v>120</v>
      </c>
      <c r="B47" s="1" t="s">
        <v>94</v>
      </c>
      <c r="C47" s="1" t="s">
        <v>121</v>
      </c>
      <c r="E47" s="1" t="s">
        <v>120</v>
      </c>
      <c r="F47" s="1" t="s">
        <v>94</v>
      </c>
      <c r="G47" s="1" t="s">
        <v>121</v>
      </c>
      <c r="I47" s="1" t="s">
        <v>302</v>
      </c>
      <c r="J47" s="1" t="s">
        <v>94</v>
      </c>
      <c r="K47" s="1" t="s">
        <v>225</v>
      </c>
      <c r="M47" s="61" t="s">
        <v>303</v>
      </c>
      <c r="N47" s="61" t="s">
        <v>304</v>
      </c>
    </row>
    <row r="48" spans="1:14" ht="25.5" customHeight="1" x14ac:dyDescent="0.25">
      <c r="A48" s="1" t="s">
        <v>122</v>
      </c>
      <c r="B48" s="1" t="s">
        <v>94</v>
      </c>
      <c r="C48" s="1" t="s">
        <v>123</v>
      </c>
      <c r="E48" s="1" t="s">
        <v>122</v>
      </c>
      <c r="F48" s="1" t="s">
        <v>94</v>
      </c>
      <c r="G48" s="1" t="s">
        <v>123</v>
      </c>
      <c r="I48" s="1" t="s">
        <v>305</v>
      </c>
      <c r="J48" s="1" t="s">
        <v>94</v>
      </c>
      <c r="K48" s="1" t="s">
        <v>189</v>
      </c>
      <c r="M48" s="61" t="s">
        <v>306</v>
      </c>
      <c r="N48" s="61" t="s">
        <v>307</v>
      </c>
    </row>
    <row r="49" spans="1:14" x14ac:dyDescent="0.25">
      <c r="A49" s="1" t="s">
        <v>124</v>
      </c>
      <c r="B49" s="1" t="s">
        <v>94</v>
      </c>
      <c r="C49" s="1" t="s">
        <v>125</v>
      </c>
      <c r="E49" s="1" t="s">
        <v>124</v>
      </c>
      <c r="F49" s="1" t="s">
        <v>94</v>
      </c>
      <c r="G49" s="1" t="s">
        <v>125</v>
      </c>
      <c r="I49" s="1" t="s">
        <v>308</v>
      </c>
      <c r="J49" s="1" t="s">
        <v>94</v>
      </c>
      <c r="K49" s="1" t="s">
        <v>309</v>
      </c>
      <c r="M49" s="102" t="s">
        <v>310</v>
      </c>
      <c r="N49" s="102"/>
    </row>
    <row r="50" spans="1:14" ht="25.5" x14ac:dyDescent="0.25">
      <c r="A50" s="1" t="s">
        <v>126</v>
      </c>
      <c r="B50" s="1" t="s">
        <v>94</v>
      </c>
      <c r="C50" s="1" t="s">
        <v>127</v>
      </c>
      <c r="E50" s="1" t="s">
        <v>132</v>
      </c>
      <c r="F50" s="1" t="s">
        <v>94</v>
      </c>
      <c r="G50" s="1" t="s">
        <v>133</v>
      </c>
      <c r="I50" s="1" t="s">
        <v>311</v>
      </c>
      <c r="J50" s="1" t="s">
        <v>94</v>
      </c>
      <c r="K50" s="1" t="s">
        <v>167</v>
      </c>
      <c r="M50" s="61" t="s">
        <v>312</v>
      </c>
      <c r="N50" s="61" t="s">
        <v>288</v>
      </c>
    </row>
    <row r="51" spans="1:14" ht="25.5" customHeight="1" x14ac:dyDescent="0.25">
      <c r="A51" s="1" t="s">
        <v>128</v>
      </c>
      <c r="B51" s="1" t="s">
        <v>94</v>
      </c>
      <c r="C51" s="1" t="s">
        <v>129</v>
      </c>
      <c r="E51" s="1" t="s">
        <v>134</v>
      </c>
      <c r="F51" s="1" t="s">
        <v>94</v>
      </c>
      <c r="G51" s="1"/>
      <c r="I51" s="1" t="s">
        <v>313</v>
      </c>
      <c r="J51" s="1" t="s">
        <v>94</v>
      </c>
      <c r="K51" s="1"/>
      <c r="M51" s="61" t="s">
        <v>314</v>
      </c>
      <c r="N51" s="61" t="s">
        <v>288</v>
      </c>
    </row>
    <row r="52" spans="1:14" x14ac:dyDescent="0.25">
      <c r="A52" s="1" t="s">
        <v>130</v>
      </c>
      <c r="B52" s="1" t="s">
        <v>94</v>
      </c>
      <c r="C52" s="1" t="s">
        <v>131</v>
      </c>
      <c r="E52" s="1" t="s">
        <v>135</v>
      </c>
      <c r="F52" s="1" t="s">
        <v>94</v>
      </c>
      <c r="G52" s="1"/>
      <c r="I52" s="1" t="s">
        <v>92</v>
      </c>
      <c r="J52" s="1"/>
      <c r="K52" s="1"/>
      <c r="M52" s="102" t="s">
        <v>315</v>
      </c>
      <c r="N52" s="102"/>
    </row>
    <row r="53" spans="1:14" x14ac:dyDescent="0.25">
      <c r="A53" s="1" t="s">
        <v>132</v>
      </c>
      <c r="B53" s="1" t="s">
        <v>94</v>
      </c>
      <c r="C53" s="1" t="s">
        <v>133</v>
      </c>
      <c r="E53" s="1" t="s">
        <v>136</v>
      </c>
      <c r="F53" s="1" t="s">
        <v>94</v>
      </c>
      <c r="G53" s="1"/>
      <c r="I53" s="44" t="s">
        <v>179</v>
      </c>
      <c r="J53" s="45"/>
      <c r="K53" s="45"/>
      <c r="M53" s="61" t="s">
        <v>316</v>
      </c>
      <c r="N53" s="61" t="s">
        <v>292</v>
      </c>
    </row>
    <row r="54" spans="1:14" x14ac:dyDescent="0.25">
      <c r="A54" s="1" t="s">
        <v>134</v>
      </c>
      <c r="B54" s="1" t="s">
        <v>94</v>
      </c>
      <c r="C54" s="1"/>
      <c r="E54" s="1" t="s">
        <v>137</v>
      </c>
      <c r="F54" s="1" t="s">
        <v>94</v>
      </c>
      <c r="G54" s="1"/>
      <c r="M54" s="61" t="s">
        <v>317</v>
      </c>
      <c r="N54" s="61" t="s">
        <v>292</v>
      </c>
    </row>
    <row r="55" spans="1:14" x14ac:dyDescent="0.25">
      <c r="A55" s="1" t="s">
        <v>135</v>
      </c>
      <c r="B55" s="1" t="s">
        <v>94</v>
      </c>
      <c r="C55" s="1"/>
      <c r="E55" s="1" t="s">
        <v>138</v>
      </c>
      <c r="F55" s="1" t="s">
        <v>94</v>
      </c>
      <c r="G55" s="1"/>
      <c r="M55" s="63" t="s">
        <v>203</v>
      </c>
      <c r="N55" s="63" t="s">
        <v>88</v>
      </c>
    </row>
    <row r="56" spans="1:14" x14ac:dyDescent="0.25">
      <c r="A56" s="1" t="s">
        <v>136</v>
      </c>
      <c r="B56" s="1" t="s">
        <v>94</v>
      </c>
      <c r="C56" s="1"/>
      <c r="E56" s="1" t="s">
        <v>139</v>
      </c>
      <c r="F56" s="1" t="s">
        <v>94</v>
      </c>
      <c r="G56" s="1"/>
      <c r="M56" s="61" t="s">
        <v>318</v>
      </c>
      <c r="N56" s="61" t="s">
        <v>292</v>
      </c>
    </row>
    <row r="57" spans="1:14" x14ac:dyDescent="0.25">
      <c r="A57" s="1" t="s">
        <v>137</v>
      </c>
      <c r="B57" s="1" t="s">
        <v>94</v>
      </c>
      <c r="C57" s="1"/>
      <c r="E57" s="1" t="s">
        <v>140</v>
      </c>
      <c r="F57" s="1" t="s">
        <v>94</v>
      </c>
      <c r="G57" s="1"/>
      <c r="M57" s="61" t="s">
        <v>319</v>
      </c>
      <c r="N57" s="61" t="s">
        <v>292</v>
      </c>
    </row>
    <row r="58" spans="1:14" x14ac:dyDescent="0.25">
      <c r="A58" s="1" t="s">
        <v>138</v>
      </c>
      <c r="B58" s="1" t="s">
        <v>94</v>
      </c>
      <c r="C58" s="1"/>
      <c r="E58" s="1" t="s">
        <v>141</v>
      </c>
      <c r="F58" s="1" t="s">
        <v>94</v>
      </c>
      <c r="G58" s="1"/>
      <c r="M58" s="61" t="s">
        <v>320</v>
      </c>
      <c r="N58" s="61" t="s">
        <v>292</v>
      </c>
    </row>
    <row r="59" spans="1:14" x14ac:dyDescent="0.25">
      <c r="A59" s="1" t="s">
        <v>139</v>
      </c>
      <c r="B59" s="1" t="s">
        <v>94</v>
      </c>
      <c r="C59" s="1"/>
      <c r="E59" s="1" t="s">
        <v>142</v>
      </c>
      <c r="F59" s="1" t="s">
        <v>94</v>
      </c>
      <c r="G59" s="1"/>
      <c r="M59" s="61" t="s">
        <v>321</v>
      </c>
      <c r="N59" s="61" t="s">
        <v>292</v>
      </c>
    </row>
    <row r="60" spans="1:14" x14ac:dyDescent="0.25">
      <c r="A60" s="1" t="s">
        <v>140</v>
      </c>
      <c r="B60" s="1" t="s">
        <v>94</v>
      </c>
      <c r="C60" s="1"/>
      <c r="E60" s="1" t="s">
        <v>143</v>
      </c>
      <c r="F60" s="1" t="s">
        <v>94</v>
      </c>
      <c r="G60" s="1"/>
      <c r="M60" s="61" t="s">
        <v>322</v>
      </c>
      <c r="N60" s="61" t="s">
        <v>292</v>
      </c>
    </row>
    <row r="61" spans="1:14" x14ac:dyDescent="0.25">
      <c r="A61" s="1" t="s">
        <v>141</v>
      </c>
      <c r="B61" s="1" t="s">
        <v>94</v>
      </c>
      <c r="C61" s="1"/>
      <c r="E61" s="1" t="s">
        <v>144</v>
      </c>
      <c r="F61" s="1" t="s">
        <v>94</v>
      </c>
      <c r="G61" s="1"/>
      <c r="M61" s="102" t="s">
        <v>323</v>
      </c>
      <c r="N61" s="102"/>
    </row>
    <row r="62" spans="1:14" x14ac:dyDescent="0.25">
      <c r="A62" s="1" t="s">
        <v>142</v>
      </c>
      <c r="B62" s="1" t="s">
        <v>94</v>
      </c>
      <c r="C62" s="1"/>
      <c r="E62" s="1" t="s">
        <v>145</v>
      </c>
      <c r="F62" s="1" t="s">
        <v>94</v>
      </c>
      <c r="G62" s="1"/>
      <c r="M62" s="61" t="s">
        <v>324</v>
      </c>
      <c r="N62" s="103" t="s">
        <v>186</v>
      </c>
    </row>
    <row r="63" spans="1:14" x14ac:dyDescent="0.25">
      <c r="A63" s="1" t="s">
        <v>143</v>
      </c>
      <c r="B63" s="1" t="s">
        <v>94</v>
      </c>
      <c r="C63" s="1"/>
      <c r="E63" s="1" t="s">
        <v>146</v>
      </c>
      <c r="F63" s="1" t="s">
        <v>94</v>
      </c>
      <c r="G63" s="1"/>
      <c r="M63" s="62" t="s">
        <v>325</v>
      </c>
      <c r="N63" s="103"/>
    </row>
    <row r="64" spans="1:14" x14ac:dyDescent="0.25">
      <c r="A64" s="1" t="s">
        <v>144</v>
      </c>
      <c r="B64" s="1" t="s">
        <v>94</v>
      </c>
      <c r="C64" s="1"/>
      <c r="E64" s="1" t="s">
        <v>147</v>
      </c>
      <c r="F64" s="1" t="s">
        <v>94</v>
      </c>
      <c r="G64" s="1"/>
      <c r="M64" s="102" t="s">
        <v>326</v>
      </c>
      <c r="N64" s="102"/>
    </row>
    <row r="65" spans="1:14" x14ac:dyDescent="0.25">
      <c r="A65" s="1" t="s">
        <v>145</v>
      </c>
      <c r="B65" s="1" t="s">
        <v>94</v>
      </c>
      <c r="C65" s="1"/>
      <c r="E65" s="1" t="s">
        <v>148</v>
      </c>
      <c r="F65" s="1" t="s">
        <v>94</v>
      </c>
      <c r="G65" s="1"/>
      <c r="M65" s="61" t="s">
        <v>327</v>
      </c>
      <c r="N65" s="61" t="s">
        <v>328</v>
      </c>
    </row>
    <row r="66" spans="1:14" x14ac:dyDescent="0.25">
      <c r="A66" s="1" t="s">
        <v>146</v>
      </c>
      <c r="B66" s="1" t="s">
        <v>94</v>
      </c>
      <c r="C66" s="1"/>
      <c r="E66" s="7" t="s">
        <v>149</v>
      </c>
      <c r="F66" s="1" t="s">
        <v>94</v>
      </c>
      <c r="G66" s="43"/>
      <c r="M66" s="61" t="s">
        <v>329</v>
      </c>
      <c r="N66" s="61" t="s">
        <v>330</v>
      </c>
    </row>
    <row r="67" spans="1:14" x14ac:dyDescent="0.25">
      <c r="A67" s="1" t="s">
        <v>147</v>
      </c>
      <c r="B67" s="1" t="s">
        <v>94</v>
      </c>
      <c r="C67" s="1"/>
      <c r="E67" s="7" t="s">
        <v>150</v>
      </c>
      <c r="F67" s="1" t="s">
        <v>94</v>
      </c>
      <c r="G67" s="43"/>
      <c r="M67" s="63" t="s">
        <v>331</v>
      </c>
      <c r="N67" s="61"/>
    </row>
    <row r="68" spans="1:14" ht="28.5" x14ac:dyDescent="0.25">
      <c r="A68" s="1" t="s">
        <v>148</v>
      </c>
      <c r="B68" s="1" t="s">
        <v>94</v>
      </c>
      <c r="C68" s="1"/>
      <c r="E68" s="1" t="s">
        <v>192</v>
      </c>
      <c r="F68" s="1" t="s">
        <v>94</v>
      </c>
      <c r="G68" s="1"/>
      <c r="M68" s="61" t="s">
        <v>332</v>
      </c>
      <c r="N68" s="61" t="s">
        <v>292</v>
      </c>
    </row>
    <row r="69" spans="1:14" ht="15.75" x14ac:dyDescent="0.25">
      <c r="A69" s="7" t="s">
        <v>149</v>
      </c>
      <c r="B69" s="1" t="s">
        <v>94</v>
      </c>
      <c r="C69" s="43"/>
      <c r="E69" s="1" t="s">
        <v>193</v>
      </c>
      <c r="F69" s="1" t="s">
        <v>94</v>
      </c>
      <c r="G69" s="1"/>
      <c r="M69" s="61" t="s">
        <v>333</v>
      </c>
      <c r="N69" s="61" t="s">
        <v>292</v>
      </c>
    </row>
    <row r="70" spans="1:14" x14ac:dyDescent="0.25">
      <c r="A70" s="7" t="s">
        <v>150</v>
      </c>
      <c r="B70" s="1" t="s">
        <v>94</v>
      </c>
      <c r="C70" s="43"/>
      <c r="E70" s="1" t="s">
        <v>194</v>
      </c>
      <c r="F70" s="1" t="s">
        <v>94</v>
      </c>
      <c r="G70" s="1"/>
    </row>
    <row r="71" spans="1:14" x14ac:dyDescent="0.25">
      <c r="A71" s="7" t="s">
        <v>151</v>
      </c>
      <c r="B71" s="1" t="s">
        <v>94</v>
      </c>
      <c r="C71" s="1"/>
      <c r="E71" s="1" t="s">
        <v>195</v>
      </c>
      <c r="F71" s="1" t="s">
        <v>94</v>
      </c>
      <c r="G71" s="1"/>
    </row>
    <row r="72" spans="1:14" x14ac:dyDescent="0.25">
      <c r="A72" s="1" t="s">
        <v>152</v>
      </c>
      <c r="B72" s="1" t="s">
        <v>94</v>
      </c>
      <c r="C72" s="1"/>
      <c r="E72" s="1" t="s">
        <v>196</v>
      </c>
      <c r="F72" s="1" t="s">
        <v>94</v>
      </c>
      <c r="G72" s="1"/>
    </row>
    <row r="73" spans="1:14" x14ac:dyDescent="0.25">
      <c r="A73" s="1" t="s">
        <v>153</v>
      </c>
      <c r="B73" s="1" t="s">
        <v>94</v>
      </c>
      <c r="C73" s="1"/>
      <c r="E73" s="1" t="s">
        <v>197</v>
      </c>
      <c r="F73" s="1" t="s">
        <v>94</v>
      </c>
      <c r="G73" s="1"/>
    </row>
    <row r="74" spans="1:14" x14ac:dyDescent="0.25">
      <c r="A74" s="1" t="s">
        <v>154</v>
      </c>
      <c r="B74" s="1" t="s">
        <v>94</v>
      </c>
      <c r="C74" s="1"/>
      <c r="E74" s="1" t="s">
        <v>198</v>
      </c>
      <c r="F74" s="1" t="s">
        <v>94</v>
      </c>
      <c r="G74" s="1"/>
    </row>
    <row r="75" spans="1:14" x14ac:dyDescent="0.25">
      <c r="A75" s="1" t="s">
        <v>155</v>
      </c>
      <c r="B75" s="1" t="s">
        <v>94</v>
      </c>
      <c r="C75" s="1"/>
      <c r="E75" s="1" t="s">
        <v>199</v>
      </c>
      <c r="F75" s="1" t="s">
        <v>94</v>
      </c>
      <c r="G75" s="1"/>
    </row>
    <row r="76" spans="1:14" x14ac:dyDescent="0.25">
      <c r="A76" s="1" t="s">
        <v>156</v>
      </c>
      <c r="B76" s="1" t="s">
        <v>94</v>
      </c>
      <c r="C76" s="1"/>
      <c r="E76" s="7" t="s">
        <v>151</v>
      </c>
      <c r="F76" s="1" t="s">
        <v>94</v>
      </c>
      <c r="G76" s="1"/>
    </row>
    <row r="77" spans="1:14" x14ac:dyDescent="0.25">
      <c r="A77" s="1" t="s">
        <v>157</v>
      </c>
      <c r="B77" s="1" t="s">
        <v>94</v>
      </c>
      <c r="C77" s="1"/>
      <c r="E77" s="1" t="s">
        <v>157</v>
      </c>
      <c r="F77" s="1" t="s">
        <v>94</v>
      </c>
      <c r="G77" s="1"/>
    </row>
    <row r="78" spans="1:14" x14ac:dyDescent="0.25">
      <c r="A78" s="1" t="s">
        <v>158</v>
      </c>
      <c r="B78" s="1" t="s">
        <v>94</v>
      </c>
      <c r="C78" s="1"/>
      <c r="E78" s="1" t="s">
        <v>165</v>
      </c>
      <c r="F78" s="1" t="s">
        <v>166</v>
      </c>
      <c r="G78" s="1" t="s">
        <v>167</v>
      </c>
    </row>
    <row r="79" spans="1:14" x14ac:dyDescent="0.25">
      <c r="A79" s="1" t="s">
        <v>159</v>
      </c>
      <c r="B79" s="1" t="s">
        <v>94</v>
      </c>
      <c r="C79" s="1" t="s">
        <v>160</v>
      </c>
      <c r="E79" s="1" t="s">
        <v>169</v>
      </c>
      <c r="F79" s="1" t="s">
        <v>166</v>
      </c>
      <c r="G79" s="1"/>
    </row>
    <row r="80" spans="1:14" x14ac:dyDescent="0.25">
      <c r="A80" s="1" t="s">
        <v>161</v>
      </c>
      <c r="B80" s="1" t="s">
        <v>94</v>
      </c>
      <c r="C80" s="1" t="s">
        <v>162</v>
      </c>
      <c r="E80" s="1" t="s">
        <v>200</v>
      </c>
      <c r="F80" s="1" t="s">
        <v>166</v>
      </c>
      <c r="G80" s="1" t="s">
        <v>125</v>
      </c>
    </row>
    <row r="81" spans="1:7" x14ac:dyDescent="0.25">
      <c r="A81" s="1" t="s">
        <v>163</v>
      </c>
      <c r="B81" s="1" t="s">
        <v>94</v>
      </c>
      <c r="C81" s="1" t="s">
        <v>164</v>
      </c>
      <c r="E81" s="1" t="s">
        <v>201</v>
      </c>
      <c r="F81" s="1" t="s">
        <v>172</v>
      </c>
      <c r="G81" s="1"/>
    </row>
    <row r="82" spans="1:7" x14ac:dyDescent="0.25">
      <c r="A82" s="1" t="s">
        <v>165</v>
      </c>
      <c r="B82" s="1" t="s">
        <v>166</v>
      </c>
      <c r="C82" s="1" t="s">
        <v>167</v>
      </c>
      <c r="E82" s="1" t="s">
        <v>171</v>
      </c>
      <c r="F82" s="1" t="s">
        <v>172</v>
      </c>
      <c r="G82" s="1"/>
    </row>
    <row r="83" spans="1:7" x14ac:dyDescent="0.25">
      <c r="A83" s="1" t="s">
        <v>168</v>
      </c>
      <c r="B83" s="1" t="s">
        <v>166</v>
      </c>
      <c r="C83" s="1"/>
      <c r="E83" s="1" t="s">
        <v>173</v>
      </c>
      <c r="F83" s="1" t="s">
        <v>166</v>
      </c>
      <c r="G83" s="1"/>
    </row>
    <row r="84" spans="1:7" x14ac:dyDescent="0.25">
      <c r="A84" s="1" t="s">
        <v>169</v>
      </c>
      <c r="B84" s="1" t="s">
        <v>166</v>
      </c>
      <c r="C84" s="1"/>
      <c r="E84" s="1" t="s">
        <v>174</v>
      </c>
      <c r="F84" s="1" t="s">
        <v>166</v>
      </c>
      <c r="G84" s="1"/>
    </row>
    <row r="85" spans="1:7" x14ac:dyDescent="0.25">
      <c r="A85" s="1" t="s">
        <v>170</v>
      </c>
      <c r="B85" s="1" t="s">
        <v>166</v>
      </c>
      <c r="C85" s="1"/>
      <c r="E85" s="1" t="s">
        <v>175</v>
      </c>
      <c r="F85" s="1" t="s">
        <v>166</v>
      </c>
      <c r="G85" s="1"/>
    </row>
    <row r="86" spans="1:7" x14ac:dyDescent="0.25">
      <c r="A86" s="1" t="s">
        <v>171</v>
      </c>
      <c r="B86" s="1" t="s">
        <v>172</v>
      </c>
      <c r="C86" s="1"/>
      <c r="E86" s="1" t="s">
        <v>176</v>
      </c>
      <c r="F86" s="1" t="s">
        <v>177</v>
      </c>
      <c r="G86" s="1"/>
    </row>
    <row r="87" spans="1:7" x14ac:dyDescent="0.25">
      <c r="A87" s="1" t="s">
        <v>173</v>
      </c>
      <c r="B87" s="1" t="s">
        <v>166</v>
      </c>
      <c r="C87" s="1"/>
      <c r="E87" s="44" t="s">
        <v>179</v>
      </c>
      <c r="F87" s="45"/>
      <c r="G87" s="45"/>
    </row>
    <row r="88" spans="1:7" x14ac:dyDescent="0.25">
      <c r="A88" s="1" t="s">
        <v>174</v>
      </c>
      <c r="B88" s="1" t="s">
        <v>166</v>
      </c>
      <c r="C88" s="1"/>
    </row>
    <row r="89" spans="1:7" x14ac:dyDescent="0.25">
      <c r="A89" s="1" t="s">
        <v>175</v>
      </c>
      <c r="B89" s="1" t="s">
        <v>166</v>
      </c>
      <c r="C89" s="1"/>
    </row>
    <row r="90" spans="1:7" x14ac:dyDescent="0.25">
      <c r="A90" s="1" t="s">
        <v>176</v>
      </c>
      <c r="B90" s="1" t="s">
        <v>177</v>
      </c>
      <c r="C90" s="1"/>
    </row>
    <row r="91" spans="1:7" x14ac:dyDescent="0.25">
      <c r="A91" s="1" t="s">
        <v>178</v>
      </c>
      <c r="B91" s="1" t="s">
        <v>94</v>
      </c>
      <c r="C91" s="1"/>
    </row>
    <row r="92" spans="1:7" x14ac:dyDescent="0.25">
      <c r="A92" s="44" t="s">
        <v>179</v>
      </c>
      <c r="B92" s="45"/>
      <c r="C92" s="44"/>
    </row>
  </sheetData>
  <mergeCells count="44">
    <mergeCell ref="A3:E3"/>
    <mergeCell ref="A4:E4"/>
    <mergeCell ref="A5:E5"/>
    <mergeCell ref="A6:E6"/>
    <mergeCell ref="M49:N49"/>
    <mergeCell ref="M52:N52"/>
    <mergeCell ref="M61:N61"/>
    <mergeCell ref="N62:N63"/>
    <mergeCell ref="M64:N64"/>
    <mergeCell ref="I30:K30"/>
    <mergeCell ref="M30:N30"/>
    <mergeCell ref="M32:N32"/>
    <mergeCell ref="M39:N39"/>
    <mergeCell ref="M45:N45"/>
    <mergeCell ref="C10:C11"/>
    <mergeCell ref="D10:D11"/>
    <mergeCell ref="D14:D16"/>
    <mergeCell ref="C20:C21"/>
    <mergeCell ref="D20:D21"/>
    <mergeCell ref="A20:A25"/>
    <mergeCell ref="E17:E19"/>
    <mergeCell ref="E20:E21"/>
    <mergeCell ref="E22:E23"/>
    <mergeCell ref="E24:E25"/>
    <mergeCell ref="C22:C23"/>
    <mergeCell ref="D22:D23"/>
    <mergeCell ref="C24:C25"/>
    <mergeCell ref="D24:D25"/>
    <mergeCell ref="A30:C30"/>
    <mergeCell ref="E30:G30"/>
    <mergeCell ref="E14:E16"/>
    <mergeCell ref="D17:D19"/>
    <mergeCell ref="B8:B9"/>
    <mergeCell ref="C8:C9"/>
    <mergeCell ref="D8:D9"/>
    <mergeCell ref="C14:C16"/>
    <mergeCell ref="C17:C19"/>
    <mergeCell ref="E10:E11"/>
    <mergeCell ref="C12:C13"/>
    <mergeCell ref="D12:D13"/>
    <mergeCell ref="E12:E13"/>
    <mergeCell ref="E8:E9"/>
    <mergeCell ref="A10:A13"/>
    <mergeCell ref="A14:A19"/>
  </mergeCells>
  <pageMargins left="0.70866141732283472" right="0.70866141732283472" top="0.74803149606299213" bottom="0.74803149606299213" header="0.31496062992125984" footer="0.31496062992125984"/>
  <pageSetup paperSize="9" scale="14" orientation="portrait" r:id="rId1"/>
  <headerFooter>
    <oddFooter>&amp;L&amp;F/&amp;A&amp;R&amp;D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E51"/>
  <sheetViews>
    <sheetView tabSelected="1" topLeftCell="A13" zoomScaleNormal="100" workbookViewId="0">
      <selection activeCell="L36" sqref="L36"/>
    </sheetView>
  </sheetViews>
  <sheetFormatPr defaultRowHeight="15" x14ac:dyDescent="0.25"/>
  <cols>
    <col min="1" max="1" width="51" bestFit="1" customWidth="1"/>
    <col min="2" max="2" width="13.28515625" customWidth="1"/>
    <col min="3" max="3" width="15.85546875" customWidth="1"/>
    <col min="4" max="4" width="13" customWidth="1"/>
  </cols>
  <sheetData>
    <row r="1" spans="1:4" ht="20.25" thickBot="1" x14ac:dyDescent="0.35">
      <c r="A1" s="2" t="s">
        <v>68</v>
      </c>
      <c r="B1" s="2"/>
      <c r="C1" s="2"/>
      <c r="D1" s="2"/>
    </row>
    <row r="2" spans="1:4" ht="15.75" thickTop="1" x14ac:dyDescent="0.25"/>
    <row r="4" spans="1:4" ht="29.25" customHeight="1" x14ac:dyDescent="0.25">
      <c r="A4" s="104" t="s">
        <v>24</v>
      </c>
      <c r="B4" s="105" t="s">
        <v>79</v>
      </c>
      <c r="C4" s="106" t="s">
        <v>25</v>
      </c>
      <c r="D4" s="9" t="s">
        <v>78</v>
      </c>
    </row>
    <row r="5" spans="1:4" x14ac:dyDescent="0.25">
      <c r="A5" s="104"/>
      <c r="B5" s="105"/>
      <c r="C5" s="106"/>
      <c r="D5" s="10"/>
    </row>
    <row r="6" spans="1:4" x14ac:dyDescent="0.25">
      <c r="A6" s="41" t="s">
        <v>82</v>
      </c>
      <c r="B6" s="42">
        <v>10</v>
      </c>
      <c r="C6" s="8"/>
      <c r="D6" s="83">
        <f>+B6*C6</f>
        <v>0</v>
      </c>
    </row>
    <row r="7" spans="1:4" x14ac:dyDescent="0.25">
      <c r="A7" s="41" t="s">
        <v>83</v>
      </c>
      <c r="B7" s="42">
        <v>10</v>
      </c>
      <c r="C7" s="8"/>
      <c r="D7" s="83">
        <f t="shared" ref="D7:D49" si="0">+B7*C7</f>
        <v>0</v>
      </c>
    </row>
    <row r="8" spans="1:4" x14ac:dyDescent="0.25">
      <c r="A8" s="41" t="s">
        <v>84</v>
      </c>
      <c r="B8" s="42">
        <v>10</v>
      </c>
      <c r="C8" s="8"/>
      <c r="D8" s="83">
        <f t="shared" si="0"/>
        <v>0</v>
      </c>
    </row>
    <row r="9" spans="1:4" x14ac:dyDescent="0.25">
      <c r="A9" s="41" t="s">
        <v>85</v>
      </c>
      <c r="B9" s="42">
        <v>10</v>
      </c>
      <c r="C9" s="8"/>
      <c r="D9" s="83">
        <f t="shared" si="0"/>
        <v>0</v>
      </c>
    </row>
    <row r="10" spans="1:4" x14ac:dyDescent="0.25">
      <c r="A10" s="41" t="s">
        <v>86</v>
      </c>
      <c r="B10" s="42">
        <v>10</v>
      </c>
      <c r="C10" s="8"/>
      <c r="D10" s="83">
        <f t="shared" si="0"/>
        <v>0</v>
      </c>
    </row>
    <row r="11" spans="1:4" x14ac:dyDescent="0.25">
      <c r="A11" s="1" t="s">
        <v>26</v>
      </c>
      <c r="B11" s="42">
        <v>10</v>
      </c>
      <c r="C11" s="8"/>
      <c r="D11" s="83">
        <f t="shared" si="0"/>
        <v>0</v>
      </c>
    </row>
    <row r="12" spans="1:4" x14ac:dyDescent="0.25">
      <c r="A12" s="1" t="s">
        <v>27</v>
      </c>
      <c r="B12" s="7">
        <v>10</v>
      </c>
      <c r="C12" s="8"/>
      <c r="D12" s="83">
        <f t="shared" si="0"/>
        <v>0</v>
      </c>
    </row>
    <row r="13" spans="1:4" x14ac:dyDescent="0.25">
      <c r="A13" s="1" t="s">
        <v>28</v>
      </c>
      <c r="B13" s="7">
        <v>10</v>
      </c>
      <c r="C13" s="8"/>
      <c r="D13" s="83">
        <f t="shared" si="0"/>
        <v>0</v>
      </c>
    </row>
    <row r="14" spans="1:4" x14ac:dyDescent="0.25">
      <c r="A14" s="1" t="s">
        <v>29</v>
      </c>
      <c r="B14" s="7">
        <v>10</v>
      </c>
      <c r="C14" s="8"/>
      <c r="D14" s="83">
        <f t="shared" si="0"/>
        <v>0</v>
      </c>
    </row>
    <row r="15" spans="1:4" x14ac:dyDescent="0.25">
      <c r="A15" s="1" t="s">
        <v>30</v>
      </c>
      <c r="B15" s="7">
        <v>15</v>
      </c>
      <c r="C15" s="8"/>
      <c r="D15" s="83">
        <f t="shared" si="0"/>
        <v>0</v>
      </c>
    </row>
    <row r="16" spans="1:4" x14ac:dyDescent="0.25">
      <c r="A16" s="1" t="s">
        <v>31</v>
      </c>
      <c r="B16" s="7">
        <v>15</v>
      </c>
      <c r="C16" s="8"/>
      <c r="D16" s="83">
        <f t="shared" si="0"/>
        <v>0</v>
      </c>
    </row>
    <row r="17" spans="1:4" x14ac:dyDescent="0.25">
      <c r="A17" s="1" t="s">
        <v>32</v>
      </c>
      <c r="B17" s="7">
        <v>15</v>
      </c>
      <c r="C17" s="8"/>
      <c r="D17" s="83">
        <f t="shared" si="0"/>
        <v>0</v>
      </c>
    </row>
    <row r="18" spans="1:4" x14ac:dyDescent="0.25">
      <c r="A18" s="1" t="s">
        <v>33</v>
      </c>
      <c r="B18" s="7">
        <v>15</v>
      </c>
      <c r="C18" s="8"/>
      <c r="D18" s="83">
        <f t="shared" si="0"/>
        <v>0</v>
      </c>
    </row>
    <row r="19" spans="1:4" x14ac:dyDescent="0.25">
      <c r="A19" s="1" t="s">
        <v>34</v>
      </c>
      <c r="B19" s="7">
        <v>15</v>
      </c>
      <c r="C19" s="8"/>
      <c r="D19" s="83">
        <f t="shared" si="0"/>
        <v>0</v>
      </c>
    </row>
    <row r="20" spans="1:4" x14ac:dyDescent="0.25">
      <c r="A20" s="1" t="s">
        <v>35</v>
      </c>
      <c r="B20" s="7">
        <v>15</v>
      </c>
      <c r="C20" s="8"/>
      <c r="D20" s="83">
        <f t="shared" si="0"/>
        <v>0</v>
      </c>
    </row>
    <row r="21" spans="1:4" x14ac:dyDescent="0.25">
      <c r="A21" s="1" t="s">
        <v>36</v>
      </c>
      <c r="B21" s="7">
        <v>15</v>
      </c>
      <c r="C21" s="8"/>
      <c r="D21" s="83">
        <f t="shared" si="0"/>
        <v>0</v>
      </c>
    </row>
    <row r="22" spans="1:4" x14ac:dyDescent="0.25">
      <c r="A22" s="1" t="s">
        <v>37</v>
      </c>
      <c r="B22" s="7">
        <v>15</v>
      </c>
      <c r="C22" s="8"/>
      <c r="D22" s="83">
        <f t="shared" si="0"/>
        <v>0</v>
      </c>
    </row>
    <row r="23" spans="1:4" x14ac:dyDescent="0.25">
      <c r="A23" s="1" t="s">
        <v>38</v>
      </c>
      <c r="B23" s="7">
        <v>15</v>
      </c>
      <c r="C23" s="8"/>
      <c r="D23" s="83">
        <f t="shared" si="0"/>
        <v>0</v>
      </c>
    </row>
    <row r="24" spans="1:4" x14ac:dyDescent="0.25">
      <c r="A24" s="1" t="s">
        <v>39</v>
      </c>
      <c r="B24" s="7">
        <v>10</v>
      </c>
      <c r="C24" s="8"/>
      <c r="D24" s="83">
        <f t="shared" si="0"/>
        <v>0</v>
      </c>
    </row>
    <row r="25" spans="1:4" x14ac:dyDescent="0.25">
      <c r="A25" s="1" t="s">
        <v>40</v>
      </c>
      <c r="B25" s="7">
        <v>10</v>
      </c>
      <c r="C25" s="8"/>
      <c r="D25" s="83">
        <f t="shared" si="0"/>
        <v>0</v>
      </c>
    </row>
    <row r="26" spans="1:4" x14ac:dyDescent="0.25">
      <c r="A26" s="1" t="s">
        <v>41</v>
      </c>
      <c r="B26" s="7">
        <v>10</v>
      </c>
      <c r="C26" s="8"/>
      <c r="D26" s="83">
        <f t="shared" si="0"/>
        <v>0</v>
      </c>
    </row>
    <row r="27" spans="1:4" x14ac:dyDescent="0.25">
      <c r="A27" s="1" t="s">
        <v>42</v>
      </c>
      <c r="B27" s="7">
        <v>10</v>
      </c>
      <c r="C27" s="8"/>
      <c r="D27" s="83">
        <f t="shared" si="0"/>
        <v>0</v>
      </c>
    </row>
    <row r="28" spans="1:4" x14ac:dyDescent="0.25">
      <c r="A28" s="1" t="s">
        <v>43</v>
      </c>
      <c r="B28" s="7">
        <v>10</v>
      </c>
      <c r="C28" s="8"/>
      <c r="D28" s="83">
        <f t="shared" si="0"/>
        <v>0</v>
      </c>
    </row>
    <row r="29" spans="1:4" x14ac:dyDescent="0.25">
      <c r="A29" s="1" t="s">
        <v>44</v>
      </c>
      <c r="B29" s="7">
        <v>10</v>
      </c>
      <c r="C29" s="8"/>
      <c r="D29" s="83">
        <f t="shared" si="0"/>
        <v>0</v>
      </c>
    </row>
    <row r="30" spans="1:4" x14ac:dyDescent="0.25">
      <c r="A30" s="1" t="s">
        <v>45</v>
      </c>
      <c r="B30" s="7">
        <v>20</v>
      </c>
      <c r="C30" s="8"/>
      <c r="D30" s="83">
        <f t="shared" si="0"/>
        <v>0</v>
      </c>
    </row>
    <row r="31" spans="1:4" x14ac:dyDescent="0.25">
      <c r="A31" s="1" t="s">
        <v>46</v>
      </c>
      <c r="B31" s="7">
        <v>10</v>
      </c>
      <c r="C31" s="8"/>
      <c r="D31" s="83">
        <f t="shared" si="0"/>
        <v>0</v>
      </c>
    </row>
    <row r="32" spans="1:4" x14ac:dyDescent="0.25">
      <c r="A32" s="1" t="s">
        <v>47</v>
      </c>
      <c r="B32" s="7">
        <v>10</v>
      </c>
      <c r="C32" s="8"/>
      <c r="D32" s="83">
        <f t="shared" si="0"/>
        <v>0</v>
      </c>
    </row>
    <row r="33" spans="1:4" x14ac:dyDescent="0.25">
      <c r="A33" s="1" t="s">
        <v>48</v>
      </c>
      <c r="B33" s="7">
        <v>15</v>
      </c>
      <c r="C33" s="8"/>
      <c r="D33" s="83">
        <f t="shared" si="0"/>
        <v>0</v>
      </c>
    </row>
    <row r="34" spans="1:4" x14ac:dyDescent="0.25">
      <c r="A34" s="1" t="s">
        <v>49</v>
      </c>
      <c r="B34" s="7">
        <v>15</v>
      </c>
      <c r="C34" s="8"/>
      <c r="D34" s="83">
        <f t="shared" si="0"/>
        <v>0</v>
      </c>
    </row>
    <row r="35" spans="1:4" x14ac:dyDescent="0.25">
      <c r="A35" s="1" t="s">
        <v>50</v>
      </c>
      <c r="B35" s="7">
        <v>15</v>
      </c>
      <c r="C35" s="8"/>
      <c r="D35" s="83">
        <f t="shared" si="0"/>
        <v>0</v>
      </c>
    </row>
    <row r="36" spans="1:4" x14ac:dyDescent="0.25">
      <c r="A36" s="1" t="s">
        <v>51</v>
      </c>
      <c r="B36" s="7">
        <v>15</v>
      </c>
      <c r="C36" s="8"/>
      <c r="D36" s="83">
        <f t="shared" si="0"/>
        <v>0</v>
      </c>
    </row>
    <row r="37" spans="1:4" x14ac:dyDescent="0.25">
      <c r="A37" s="1" t="s">
        <v>52</v>
      </c>
      <c r="B37" s="7">
        <v>10</v>
      </c>
      <c r="C37" s="8"/>
      <c r="D37" s="83">
        <f t="shared" si="0"/>
        <v>0</v>
      </c>
    </row>
    <row r="38" spans="1:4" x14ac:dyDescent="0.25">
      <c r="A38" s="1" t="s">
        <v>53</v>
      </c>
      <c r="B38" s="7">
        <v>10</v>
      </c>
      <c r="C38" s="8"/>
      <c r="D38" s="83">
        <f t="shared" si="0"/>
        <v>0</v>
      </c>
    </row>
    <row r="39" spans="1:4" x14ac:dyDescent="0.25">
      <c r="A39" s="1" t="s">
        <v>54</v>
      </c>
      <c r="B39" s="7">
        <v>10</v>
      </c>
      <c r="C39" s="8"/>
      <c r="D39" s="83">
        <f t="shared" si="0"/>
        <v>0</v>
      </c>
    </row>
    <row r="40" spans="1:4" x14ac:dyDescent="0.25">
      <c r="A40" s="1" t="s">
        <v>55</v>
      </c>
      <c r="B40" s="7">
        <v>10</v>
      </c>
      <c r="C40" s="8"/>
      <c r="D40" s="83">
        <f t="shared" si="0"/>
        <v>0</v>
      </c>
    </row>
    <row r="41" spans="1:4" x14ac:dyDescent="0.25">
      <c r="A41" s="1" t="s">
        <v>56</v>
      </c>
      <c r="B41" s="7">
        <v>10</v>
      </c>
      <c r="C41" s="8"/>
      <c r="D41" s="83">
        <f t="shared" si="0"/>
        <v>0</v>
      </c>
    </row>
    <row r="42" spans="1:4" x14ac:dyDescent="0.25">
      <c r="A42" s="1" t="s">
        <v>57</v>
      </c>
      <c r="B42" s="7">
        <v>10</v>
      </c>
      <c r="C42" s="8"/>
      <c r="D42" s="83">
        <f t="shared" si="0"/>
        <v>0</v>
      </c>
    </row>
    <row r="43" spans="1:4" x14ac:dyDescent="0.25">
      <c r="A43" s="1" t="s">
        <v>58</v>
      </c>
      <c r="B43" s="7">
        <v>10</v>
      </c>
      <c r="C43" s="8"/>
      <c r="D43" s="83">
        <f t="shared" si="0"/>
        <v>0</v>
      </c>
    </row>
    <row r="44" spans="1:4" x14ac:dyDescent="0.25">
      <c r="A44" s="1" t="s">
        <v>59</v>
      </c>
      <c r="B44" s="7">
        <v>10</v>
      </c>
      <c r="C44" s="8"/>
      <c r="D44" s="83">
        <f t="shared" si="0"/>
        <v>0</v>
      </c>
    </row>
    <row r="45" spans="1:4" x14ac:dyDescent="0.25">
      <c r="A45" s="1" t="s">
        <v>60</v>
      </c>
      <c r="B45" s="7">
        <v>10</v>
      </c>
      <c r="C45" s="8"/>
      <c r="D45" s="83">
        <f t="shared" si="0"/>
        <v>0</v>
      </c>
    </row>
    <row r="46" spans="1:4" x14ac:dyDescent="0.25">
      <c r="A46" s="1" t="s">
        <v>61</v>
      </c>
      <c r="B46" s="7">
        <v>10</v>
      </c>
      <c r="C46" s="8"/>
      <c r="D46" s="83">
        <f t="shared" si="0"/>
        <v>0</v>
      </c>
    </row>
    <row r="47" spans="1:4" x14ac:dyDescent="0.25">
      <c r="A47" s="1" t="s">
        <v>62</v>
      </c>
      <c r="B47" s="7">
        <v>10</v>
      </c>
      <c r="C47" s="8"/>
      <c r="D47" s="83">
        <f t="shared" si="0"/>
        <v>0</v>
      </c>
    </row>
    <row r="48" spans="1:4" x14ac:dyDescent="0.25">
      <c r="A48" s="1" t="s">
        <v>63</v>
      </c>
      <c r="B48" s="7">
        <v>5</v>
      </c>
      <c r="C48" s="8"/>
      <c r="D48" s="83">
        <f t="shared" si="0"/>
        <v>0</v>
      </c>
    </row>
    <row r="49" spans="1:5" x14ac:dyDescent="0.25">
      <c r="A49" s="1" t="s">
        <v>64</v>
      </c>
      <c r="B49" s="7">
        <v>5</v>
      </c>
      <c r="C49" s="8"/>
      <c r="D49" s="83">
        <f t="shared" si="0"/>
        <v>0</v>
      </c>
    </row>
    <row r="50" spans="1:5" x14ac:dyDescent="0.25">
      <c r="A50" s="4"/>
      <c r="B50" s="5"/>
      <c r="C50" s="37" t="s">
        <v>76</v>
      </c>
      <c r="D50" s="38">
        <f>SUM(D6:D49)</f>
        <v>0</v>
      </c>
      <c r="E50" s="6"/>
    </row>
    <row r="51" spans="1:5" x14ac:dyDescent="0.25">
      <c r="A51" s="4"/>
      <c r="B51" s="5"/>
      <c r="D51" s="16"/>
      <c r="E51" s="5"/>
    </row>
  </sheetData>
  <mergeCells count="3"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&amp;L&amp;F/&amp;A&amp;R&amp;D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  <pageSetUpPr fitToPage="1"/>
  </sheetPr>
  <dimension ref="A1:E21"/>
  <sheetViews>
    <sheetView zoomScale="85" zoomScaleNormal="85" workbookViewId="0">
      <selection activeCell="E20" sqref="E20"/>
    </sheetView>
  </sheetViews>
  <sheetFormatPr defaultColWidth="11.7109375" defaultRowHeight="15" x14ac:dyDescent="0.25"/>
  <cols>
    <col min="1" max="1" width="11.7109375" style="66"/>
    <col min="2" max="2" width="44.7109375" style="65" customWidth="1"/>
    <col min="3" max="16384" width="11.7109375" style="65"/>
  </cols>
  <sheetData>
    <row r="1" spans="1:5" ht="18" thickBot="1" x14ac:dyDescent="0.35">
      <c r="A1" s="64" t="s">
        <v>67</v>
      </c>
      <c r="B1" s="64"/>
      <c r="C1" s="64"/>
      <c r="D1" s="64"/>
      <c r="E1" s="64"/>
    </row>
    <row r="2" spans="1:5" ht="15" customHeight="1" thickTop="1" x14ac:dyDescent="0.25">
      <c r="B2" s="66"/>
      <c r="C2" s="66"/>
      <c r="D2" s="66"/>
      <c r="E2" s="66"/>
    </row>
    <row r="3" spans="1:5" x14ac:dyDescent="0.25">
      <c r="B3" s="66"/>
      <c r="C3" s="66"/>
      <c r="D3" s="66"/>
      <c r="E3" s="66"/>
    </row>
    <row r="4" spans="1:5" ht="15" customHeight="1" x14ac:dyDescent="0.25">
      <c r="A4" s="67" t="s">
        <v>3</v>
      </c>
      <c r="B4" s="111" t="s">
        <v>4</v>
      </c>
      <c r="C4" s="111" t="s">
        <v>5</v>
      </c>
      <c r="D4" s="111" t="s">
        <v>77</v>
      </c>
      <c r="E4" s="111" t="s">
        <v>78</v>
      </c>
    </row>
    <row r="5" spans="1:5" ht="15" customHeight="1" x14ac:dyDescent="0.25">
      <c r="A5" s="68"/>
      <c r="B5" s="112"/>
      <c r="C5" s="111"/>
      <c r="D5" s="111"/>
      <c r="E5" s="111"/>
    </row>
    <row r="6" spans="1:5" ht="15.75" x14ac:dyDescent="0.25">
      <c r="A6" s="115" t="s">
        <v>6</v>
      </c>
      <c r="B6" s="34" t="s">
        <v>14</v>
      </c>
      <c r="C6" s="110">
        <v>1</v>
      </c>
      <c r="D6" s="116"/>
      <c r="E6" s="107">
        <f>+C6*D6</f>
        <v>0</v>
      </c>
    </row>
    <row r="7" spans="1:5" ht="15.75" x14ac:dyDescent="0.25">
      <c r="A7" s="114"/>
      <c r="B7" s="36" t="s">
        <v>15</v>
      </c>
      <c r="C7" s="110"/>
      <c r="D7" s="116"/>
      <c r="E7" s="107"/>
    </row>
    <row r="8" spans="1:5" ht="15.75" x14ac:dyDescent="0.25">
      <c r="A8" s="113" t="s">
        <v>7</v>
      </c>
      <c r="B8" s="35" t="s">
        <v>70</v>
      </c>
      <c r="C8" s="117">
        <v>1</v>
      </c>
      <c r="D8" s="109"/>
      <c r="E8" s="107">
        <f t="shared" ref="E8" si="0">+C8*D8</f>
        <v>0</v>
      </c>
    </row>
    <row r="9" spans="1:5" ht="15.75" x14ac:dyDescent="0.25">
      <c r="A9" s="113"/>
      <c r="B9" s="36" t="s">
        <v>69</v>
      </c>
      <c r="C9" s="110"/>
      <c r="D9" s="116"/>
      <c r="E9" s="107"/>
    </row>
    <row r="10" spans="1:5" ht="15.75" x14ac:dyDescent="0.25">
      <c r="A10" s="113"/>
      <c r="B10" s="34" t="s">
        <v>16</v>
      </c>
      <c r="C10" s="110">
        <v>1</v>
      </c>
      <c r="D10" s="108"/>
      <c r="E10" s="107">
        <f t="shared" ref="E10" si="1">+C10*D10</f>
        <v>0</v>
      </c>
    </row>
    <row r="11" spans="1:5" ht="15.75" x14ac:dyDescent="0.25">
      <c r="A11" s="113"/>
      <c r="B11" s="36" t="s">
        <v>17</v>
      </c>
      <c r="C11" s="110"/>
      <c r="D11" s="109"/>
      <c r="E11" s="107"/>
    </row>
    <row r="12" spans="1:5" ht="15.75" x14ac:dyDescent="0.25">
      <c r="A12" s="113"/>
      <c r="B12" s="34" t="s">
        <v>18</v>
      </c>
      <c r="C12" s="110">
        <v>1</v>
      </c>
      <c r="D12" s="108"/>
      <c r="E12" s="107">
        <f t="shared" ref="E12" si="2">+C12*D12</f>
        <v>0</v>
      </c>
    </row>
    <row r="13" spans="1:5" ht="15.75" x14ac:dyDescent="0.25">
      <c r="A13" s="113"/>
      <c r="B13" s="36" t="s">
        <v>19</v>
      </c>
      <c r="C13" s="110"/>
      <c r="D13" s="109"/>
      <c r="E13" s="107"/>
    </row>
    <row r="14" spans="1:5" ht="15.75" x14ac:dyDescent="0.25">
      <c r="A14" s="113"/>
      <c r="B14" s="34" t="s">
        <v>20</v>
      </c>
      <c r="C14" s="110">
        <v>1</v>
      </c>
      <c r="D14" s="108"/>
      <c r="E14" s="107">
        <f t="shared" ref="E14" si="3">+C14*D14</f>
        <v>0</v>
      </c>
    </row>
    <row r="15" spans="1:5" ht="15.75" x14ac:dyDescent="0.25">
      <c r="A15" s="113"/>
      <c r="B15" s="36" t="s">
        <v>19</v>
      </c>
      <c r="C15" s="110"/>
      <c r="D15" s="109"/>
      <c r="E15" s="107"/>
    </row>
    <row r="16" spans="1:5" ht="15.75" x14ac:dyDescent="0.25">
      <c r="A16" s="113"/>
      <c r="B16" s="34" t="s">
        <v>21</v>
      </c>
      <c r="C16" s="110">
        <v>1</v>
      </c>
      <c r="D16" s="108"/>
      <c r="E16" s="107">
        <f t="shared" ref="E16" si="4">+C16*D16</f>
        <v>0</v>
      </c>
    </row>
    <row r="17" spans="1:5" ht="15.75" x14ac:dyDescent="0.25">
      <c r="A17" s="113"/>
      <c r="B17" s="35" t="s">
        <v>22</v>
      </c>
      <c r="C17" s="110"/>
      <c r="D17" s="109"/>
      <c r="E17" s="107"/>
    </row>
    <row r="18" spans="1:5" ht="15.75" x14ac:dyDescent="0.25">
      <c r="A18" s="113"/>
      <c r="B18" s="34" t="s">
        <v>23</v>
      </c>
      <c r="C18" s="110">
        <v>1</v>
      </c>
      <c r="D18" s="108"/>
      <c r="E18" s="107">
        <f t="shared" ref="E18" si="5">+C18*D18</f>
        <v>0</v>
      </c>
    </row>
    <row r="19" spans="1:5" ht="15.75" x14ac:dyDescent="0.25">
      <c r="A19" s="114"/>
      <c r="B19" s="36" t="s">
        <v>22</v>
      </c>
      <c r="C19" s="110"/>
      <c r="D19" s="109"/>
      <c r="E19" s="107"/>
    </row>
    <row r="20" spans="1:5" ht="21.75" customHeight="1" x14ac:dyDescent="0.25">
      <c r="D20" s="37" t="s">
        <v>76</v>
      </c>
      <c r="E20" s="38">
        <f>SUM(E6:E19)</f>
        <v>0</v>
      </c>
    </row>
    <row r="21" spans="1:5" x14ac:dyDescent="0.25">
      <c r="D21" s="69"/>
      <c r="E21" s="69"/>
    </row>
  </sheetData>
  <mergeCells count="27">
    <mergeCell ref="A8:A19"/>
    <mergeCell ref="A6:A7"/>
    <mergeCell ref="D6:D7"/>
    <mergeCell ref="E6:E7"/>
    <mergeCell ref="C10:C11"/>
    <mergeCell ref="C8:C9"/>
    <mergeCell ref="D8:D9"/>
    <mergeCell ref="E8:E9"/>
    <mergeCell ref="E4:E5"/>
    <mergeCell ref="B4:B5"/>
    <mergeCell ref="C4:C5"/>
    <mergeCell ref="D4:D5"/>
    <mergeCell ref="C6:C7"/>
    <mergeCell ref="C12:C13"/>
    <mergeCell ref="C18:C19"/>
    <mergeCell ref="C14:C15"/>
    <mergeCell ref="C16:C17"/>
    <mergeCell ref="D10:D11"/>
    <mergeCell ref="D16:D17"/>
    <mergeCell ref="D18:D19"/>
    <mergeCell ref="E16:E17"/>
    <mergeCell ref="E18:E19"/>
    <mergeCell ref="E10:E11"/>
    <mergeCell ref="D12:D13"/>
    <mergeCell ref="E12:E13"/>
    <mergeCell ref="D14:D15"/>
    <mergeCell ref="E14:E15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Celotni predračun</vt:lpstr>
      <vt:lpstr>1_Voda</vt:lpstr>
      <vt:lpstr>2_Odpadki</vt:lpstr>
      <vt:lpstr>3_lab. analize</vt:lpstr>
      <vt:lpstr>4_Zrak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 Levstek</dc:creator>
  <cp:lastModifiedBy>Rok Pirnat</cp:lastModifiedBy>
  <cp:lastPrinted>2019-07-11T06:56:51Z</cp:lastPrinted>
  <dcterms:created xsi:type="dcterms:W3CDTF">2017-02-21T12:10:14Z</dcterms:created>
  <dcterms:modified xsi:type="dcterms:W3CDTF">2023-11-16T11:53:36Z</dcterms:modified>
</cp:coreProperties>
</file>